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PLANILHA" sheetId="1" state="visible" r:id="rId2"/>
    <sheet name="MEMÓRIA DE CÁLCULO" sheetId="2" state="visible" r:id="rId3"/>
    <sheet name="MATERIAL" sheetId="3" state="visible" r:id="rId4"/>
    <sheet name="PRODUTIVIDADES" sheetId="4" state="visible" r:id="rId5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<sst xmlns="http://schemas.openxmlformats.org/spreadsheetml/2006/main" count="330" uniqueCount="237">
  <si>
    <t xml:space="preserve">MARINHA DO BRASIL</t>
  </si>
  <si>
    <t xml:space="preserve">SERVIÇO DE VETERANOS E PENSIONISTAS DA MARINHA
</t>
  </si>
  <si>
    <t xml:space="preserve">Processo Administrativo n.° 63410.005066/2025-41</t>
  </si>
  <si>
    <t xml:space="preserve">Apêndice do Anexo II – Planilha de Custo e Formação de Preços</t>
  </si>
  <si>
    <t xml:space="preserve">Salário Normativo da Categoria:</t>
  </si>
  <si>
    <t xml:space="preserve">Data base da Categoria:</t>
  </si>
  <si>
    <t xml:space="preserve">Convenção Coletiva:</t>
  </si>
  <si>
    <t xml:space="preserve">47997.247806/2025-14</t>
  </si>
  <si>
    <t xml:space="preserve">CBO/MTE:</t>
  </si>
  <si>
    <t xml:space="preserve">RJ001061/2025</t>
  </si>
  <si>
    <t xml:space="preserve">** Utilizar Convenção Coletiva do Trabalho homologada</t>
  </si>
  <si>
    <t xml:space="preserve">FAIXA REFERENCIAL DE PRODUTIVIDADE</t>
  </si>
  <si>
    <t xml:space="preserve">PRODUTIVIDADE MÍNIMA ADOTADA</t>
  </si>
  <si>
    <t xml:space="preserve">ÁREA INTERNA </t>
  </si>
  <si>
    <t xml:space="preserve">ÁREA DOS BANHEIROS</t>
  </si>
  <si>
    <t xml:space="preserve">CUSTOS</t>
  </si>
  <si>
    <t xml:space="preserve">Percentuais e Valores de Referência</t>
  </si>
  <si>
    <t xml:space="preserve">Servente</t>
  </si>
  <si>
    <t xml:space="preserve">MÓDULO 1: COMPOSIÇÃO DA REMUNERAÇÃO</t>
  </si>
  <si>
    <t xml:space="preserve">1 - Composição da Remuneração </t>
  </si>
  <si>
    <t xml:space="preserve">Valores/Percentuais</t>
  </si>
  <si>
    <t xml:space="preserve">Valor (R$) </t>
  </si>
  <si>
    <t xml:space="preserve">    A - Salário-Base</t>
  </si>
  <si>
    <t xml:space="preserve">    B - Adicional de Periculosidade</t>
  </si>
  <si>
    <t xml:space="preserve">    C - Adicional de Insalubridade</t>
  </si>
  <si>
    <t xml:space="preserve">    D - Adicional Noturno</t>
  </si>
  <si>
    <t xml:space="preserve">    E - Adicional de Hora Noturna Reduzida</t>
  </si>
  <si>
    <t xml:space="preserve">    F - Outros (especificar)</t>
  </si>
  <si>
    <t xml:space="preserve">Total</t>
  </si>
  <si>
    <t xml:space="preserve">MÓDULO 2: ENCARGOS E BENEFÍCIOS ANUAIS, MENSAIS E DIÁRIOS</t>
  </si>
  <si>
    <t xml:space="preserve">2.1 - 13º Salário, Férias e Adicional de Férias</t>
  </si>
  <si>
    <t xml:space="preserve">A - 13º salário</t>
  </si>
  <si>
    <t xml:space="preserve">B - Férias e Adicional de Férias (O custo com o valor pago ao substituto durante as férias do empregado consta na letra "A" do submódulo 4.1)</t>
  </si>
  <si>
    <t xml:space="preserve">Subtotal</t>
  </si>
  <si>
    <t xml:space="preserve">2.2 - GPS, FGTS e outras contribuições (Incide sobre os Módulos 1 e 2.1)</t>
  </si>
  <si>
    <t xml:space="preserve">Percentuais</t>
  </si>
  <si>
    <t xml:space="preserve">    A - INSS</t>
  </si>
  <si>
    <t xml:space="preserve">    B - Salário Educação</t>
  </si>
  <si>
    <t xml:space="preserve">    C - SAT</t>
  </si>
  <si>
    <t xml:space="preserve">    D - SESI ou SESC</t>
  </si>
  <si>
    <t xml:space="preserve">    E - SENAI ou SENAC</t>
  </si>
  <si>
    <t xml:space="preserve">    F - SEBRAE</t>
  </si>
  <si>
    <t xml:space="preserve">    G - INCRA</t>
  </si>
  <si>
    <t xml:space="preserve">    F - FGTS</t>
  </si>
  <si>
    <t xml:space="preserve">2.3 - Benefícios Mensais e Diários</t>
  </si>
  <si>
    <t xml:space="preserve">Valores</t>
  </si>
  <si>
    <t xml:space="preserve">    A - Transporte</t>
  </si>
  <si>
    <t xml:space="preserve">    B - Auxílio-Refeição/Alimentação</t>
  </si>
  <si>
    <t xml:space="preserve">    C - Plano de Assistência Médica e Familiar</t>
  </si>
  <si>
    <t xml:space="preserve">    D - Plano de Assistência Odontológica</t>
  </si>
  <si>
    <t xml:space="preserve">2 - Encargos e Benefícios Anuais, Mensais e Diários</t>
  </si>
  <si>
    <t xml:space="preserve">    2.1 - 13º Salário e Adicional de Férias</t>
  </si>
  <si>
    <t xml:space="preserve">    2.2 - GPS, FGTS e outras contribuições</t>
  </si>
  <si>
    <t xml:space="preserve">    2.3 - Benefícios Mensais e Diários</t>
  </si>
  <si>
    <t xml:space="preserve">MÓDULO 3: PROVISÃO PARA RESCISÃO</t>
  </si>
  <si>
    <t xml:space="preserve">3 - Provisão para Rescisão</t>
  </si>
  <si>
    <t xml:space="preserve">    A - Aviso Prévio Indenizado </t>
  </si>
  <si>
    <t xml:space="preserve">    B - Incidência do FGTS sobre Aviso Prévio Indenizado</t>
  </si>
  <si>
    <t xml:space="preserve">    C - Multa do FGTS e contribuições sociais sobre o Aviso Prévio Indenizado </t>
  </si>
  <si>
    <t xml:space="preserve">    D - Aviso Prévio Trabalhado</t>
  </si>
  <si>
    <t xml:space="preserve">    E - Incidência do GPS, FGTS e outras contribuições sobre o Aviso PrévioTrabalhado</t>
  </si>
  <si>
    <t xml:space="preserve">    F - Multa do FGTS e contribuição social</t>
  </si>
  <si>
    <t xml:space="preserve">MÓDULO 4: CUSTO DE REPOSIÇÃO DO PROFISSIONAL AUSENTE</t>
  </si>
  <si>
    <t xml:space="preserve">4.1 - Substituto nas Ausências Legais</t>
  </si>
  <si>
    <t xml:space="preserve">    A - Substituto na cobertura de Férias</t>
  </si>
  <si>
    <t xml:space="preserve">    B - Substituto na cobertura de Ausências Legais</t>
  </si>
  <si>
    <t xml:space="preserve">    C - Substituto na cobertura de Licença-Paternidade</t>
  </si>
  <si>
    <t xml:space="preserve">    D - Substituto na cobertura de Ausências por acidente de trabalho</t>
  </si>
  <si>
    <t xml:space="preserve">    E - Outros</t>
  </si>
  <si>
    <t xml:space="preserve">4.2 -  Incidência do Submódulo 2.2 sobre ausencias legais</t>
  </si>
  <si>
    <t xml:space="preserve">Valor (R$)</t>
  </si>
  <si>
    <t xml:space="preserve">A - Incidência do Submódulo 2.2 sobre os Submódulos 4.1</t>
  </si>
  <si>
    <t xml:space="preserve">4.3 - Afastamento Maternidade</t>
  </si>
  <si>
    <t xml:space="preserve">A - Afastamento Maternidade</t>
  </si>
  <si>
    <t xml:space="preserve">4 - Custo de Reposição do Profissional Ausente</t>
  </si>
  <si>
    <t xml:space="preserve">4.2 - Incidência do Submódulo 2.2</t>
  </si>
  <si>
    <t xml:space="preserve">MÓDULO 5: INSUMOS DIVERSOS</t>
  </si>
  <si>
    <t xml:space="preserve">5. Insumos Diversos</t>
  </si>
  <si>
    <t xml:space="preserve">A - Uniformes</t>
  </si>
  <si>
    <t xml:space="preserve">B - Materiais</t>
  </si>
  <si>
    <t xml:space="preserve">C - Utensílios</t>
  </si>
  <si>
    <t xml:space="preserve">D - Outros</t>
  </si>
  <si>
    <t xml:space="preserve">MÓDULO 6: CUSTOS INDIRETOS, TRIBUTOS E LUCRO</t>
  </si>
  <si>
    <t xml:space="preserve">6 - Custos Indiretos, Tributos e Lucro</t>
  </si>
  <si>
    <t xml:space="preserve">    A - Custos Indiretos</t>
  </si>
  <si>
    <t xml:space="preserve">    B - Lucro</t>
  </si>
  <si>
    <t xml:space="preserve">    C - Tributos </t>
  </si>
  <si>
    <t xml:space="preserve">        C.1 - Tributos Federais (PIS e COFINS)</t>
  </si>
  <si>
    <t xml:space="preserve">        C.2 - Tributos Estaduais (especificar)</t>
  </si>
  <si>
    <t xml:space="preserve">        C.3 - Tributos Municipais (ISS)</t>
  </si>
  <si>
    <t xml:space="preserve">        C.4 - Outros Tributos (especificar)</t>
  </si>
  <si>
    <t xml:space="preserve">QUADRO RESUMO DO CUSTO POR EMPREGADO</t>
  </si>
  <si>
    <t xml:space="preserve">SERVENTE</t>
  </si>
  <si>
    <t xml:space="preserve">Mão-de-obra vinculada à execução contratual (valor por empregado)</t>
  </si>
  <si>
    <t xml:space="preserve">    A - Módulo 1 - Composição da Remuneração</t>
  </si>
  <si>
    <t xml:space="preserve">    B - Módulo 2 - Encargos e Benefícios Anuais, Mensais e Diários</t>
  </si>
  <si>
    <t xml:space="preserve">    C - Módulo 3 - Provisão para Rescisão</t>
  </si>
  <si>
    <t xml:space="preserve">    D - Módulo 4 - Custos de Reposição do Profissional Ausente</t>
  </si>
  <si>
    <t xml:space="preserve">    E - Módulo 5 - Insumos Diversos</t>
  </si>
  <si>
    <t xml:space="preserve">Subtotal (A + B + C + D + E)</t>
  </si>
  <si>
    <t xml:space="preserve">    F - Módulo 6 - Custos Indiretos, Tributos e Lucro</t>
  </si>
  <si>
    <t xml:space="preserve">VALOR TOTAL POR EMPREGADO</t>
  </si>
  <si>
    <t xml:space="preserve">MÃO DE OBRA</t>
  </si>
  <si>
    <t xml:space="preserve">(1) PRODUTIVIDADE (1/M²)</t>
  </si>
  <si>
    <t xml:space="preserve">(2) PREÇO HOMEM-MÊS (R$)</t>
  </si>
  <si>
    <t xml:space="preserve">(1x2) SUBTOTAL  (R$/M²)</t>
  </si>
  <si>
    <t xml:space="preserve">1/P</t>
  </si>
  <si>
    <t xml:space="preserve">TOTALIZAÇÃO</t>
  </si>
  <si>
    <t xml:space="preserve">TIPO DE ÁREA</t>
  </si>
  <si>
    <t xml:space="preserve">PREÇO MENSAL UNITÁRIO (R4/M²)</t>
  </si>
  <si>
    <t xml:space="preserve">ÁREA (M²)/POSTO</t>
  </si>
  <si>
    <t xml:space="preserve">SUBTOTAL (R$)</t>
  </si>
  <si>
    <t xml:space="preserve">TOTAL MENSAL</t>
  </si>
  <si>
    <t xml:space="preserve">TOTAL ANUAL</t>
  </si>
  <si>
    <t xml:space="preserve">CONTINUAÇÃO - APÊNDICE E - MEMÓRIA DE CÁLCULO</t>
  </si>
  <si>
    <t xml:space="preserve">AFASTAMENTO MATERNIDADE</t>
  </si>
  <si>
    <t xml:space="preserve">COMPOSIÇÃO</t>
  </si>
  <si>
    <t xml:space="preserve">13º Salário + Férias + Adicional Férias</t>
  </si>
  <si>
    <t xml:space="preserve">GPS + FGTS</t>
  </si>
  <si>
    <t xml:space="preserve">Cobertura de Benefícios Sociais</t>
  </si>
  <si>
    <t xml:space="preserve">Beneficio Social Familiar</t>
  </si>
  <si>
    <t xml:space="preserve">Outros auxílios</t>
  </si>
  <si>
    <t xml:space="preserve">Base de cálculo</t>
  </si>
  <si>
    <t xml:space="preserve">Dias licenças/dia no mês: 120 / 30,4375 = 3,94</t>
  </si>
  <si>
    <t xml:space="preserve">Percentual de Mulheres: 48,33%</t>
  </si>
  <si>
    <t xml:space="preserve">Expectativa mensal Afastamento Maternidade: 0,0032 (Censo IBGE)</t>
  </si>
  <si>
    <t xml:space="preserve">Aviso Prévio Indenizado</t>
  </si>
  <si>
    <t xml:space="preserve">Aviso Prévio Indenizado: 1/12 x 5%</t>
  </si>
  <si>
    <t xml:space="preserve">Proporção estimada dos empregados demitidos com Aviso Prévio Indenizado, no período de 12 meses, durante a vigência do contrato: 5%</t>
  </si>
  <si>
    <t xml:space="preserve">Aviso Prévio Trabalhado</t>
  </si>
  <si>
    <t xml:space="preserve">Aviso Prévio Trabalhado: [ (100% / 30) x 7]/ 12 = 1,94%</t>
  </si>
  <si>
    <t xml:space="preserve">(Acórdão TCU 1186/2017-Plenário)</t>
  </si>
  <si>
    <t xml:space="preserve">Foi considerado que 100% dos empregados seriam demitidos com Aviso Prévio Trabalhado ao final do contrato.</t>
  </si>
  <si>
    <t xml:space="preserve">Licença Paternidade</t>
  </si>
  <si>
    <t xml:space="preserve">Percentual de Homens: 51,67%</t>
  </si>
  <si>
    <t xml:space="preserve">Expectativa anual de nascimento de filhos dos trabalhadores (IBGE): 1,5%</t>
  </si>
  <si>
    <t xml:space="preserve">Ausência Legais (Diversas) e Acidente de Trabalho</t>
  </si>
  <si>
    <t xml:space="preserve">Média de faltas anuais por  motivos legais: 4,8860 dias</t>
  </si>
  <si>
    <t xml:space="preserve">Ausência justificada </t>
  </si>
  <si>
    <t xml:space="preserve">Afastamento por doença </t>
  </si>
  <si>
    <t xml:space="preserve">Consulta médica filho </t>
  </si>
  <si>
    <t xml:space="preserve">Óbitos na família </t>
  </si>
  <si>
    <t xml:space="preserve">Casamento </t>
  </si>
  <si>
    <t xml:space="preserve">Doação de sangue </t>
  </si>
  <si>
    <t xml:space="preserve">Testemunho </t>
  </si>
  <si>
    <t xml:space="preserve">Consulta pré-natal </t>
  </si>
  <si>
    <t xml:space="preserve">TOTAL</t>
  </si>
  <si>
    <t xml:space="preserve">Média de faltas anuais por  acidente de trabalho: </t>
  </si>
  <si>
    <t xml:space="preserve">Multa do FGTS e contribuição social</t>
  </si>
  <si>
    <t xml:space="preserve">MEMÓRIA DE CÁLCULO – DEMAIS BENEFÍCIOS</t>
  </si>
  <si>
    <t xml:space="preserve">SALÁRIO BASE MENSAL  DO SERVENTE</t>
  </si>
  <si>
    <t xml:space="preserve">VALE TRANSPORTE</t>
  </si>
  <si>
    <t xml:space="preserve">BILHETES</t>
  </si>
  <si>
    <t xml:space="preserve">DIAS</t>
  </si>
  <si>
    <t xml:space="preserve">VALOR DA TARIFA</t>
  </si>
  <si>
    <t xml:space="preserve">VALOR MENSAL</t>
  </si>
  <si>
    <t xml:space="preserve">PARCELA DO EMPREGADO (6% DO SALÁRIO BASE)</t>
  </si>
  <si>
    <t xml:space="preserve">CUSTO TOTAL MENSAL (SERVENTE)</t>
  </si>
  <si>
    <t xml:space="preserve">VALE REFEIÇÃO</t>
  </si>
  <si>
    <t xml:space="preserve">QTD DE TICKETS</t>
  </si>
  <si>
    <t xml:space="preserve">VALOR UNITÁRIO</t>
  </si>
  <si>
    <t xml:space="preserve">CUSTO TOTAL</t>
  </si>
  <si>
    <t xml:space="preserve">EMPREGADO (PAT)/10%</t>
  </si>
  <si>
    <t xml:space="preserve"> CUSTO TOTAL MENSAL</t>
  </si>
  <si>
    <t xml:space="preserve">CONTINUAÇÃO APÊNDICE E - QUADRO DE INSUMOS</t>
  </si>
  <si>
    <t xml:space="preserve">QUANTITATIVOS MÍNIMOS MENSAIS ESTIMADOS DE MATERIAIS PARA LIMPEZA</t>
  </si>
  <si>
    <t xml:space="preserve">ITEM</t>
  </si>
  <si>
    <t xml:space="preserve">DISCRIMINAÇÃO</t>
  </si>
  <si>
    <t xml:space="preserve">UNIDADE</t>
  </si>
  <si>
    <t xml:space="preserve">QUANTIDADE MENSAL</t>
  </si>
  <si>
    <t xml:space="preserve">PREÇO UNITÁRIO MÉDIO</t>
  </si>
  <si>
    <t xml:space="preserve">PREÇO TOTAL MENSAL</t>
  </si>
  <si>
    <t xml:space="preserve">ÁGUA SANITÁRIA - 5L</t>
  </si>
  <si>
    <t xml:space="preserve">BB</t>
  </si>
  <si>
    <t xml:space="preserve">ALCOOL GEL 70% 1L</t>
  </si>
  <si>
    <t xml:space="preserve">L</t>
  </si>
  <si>
    <t xml:space="preserve">ALCOOL LÍQUIDO 70% 5L</t>
  </si>
  <si>
    <t xml:space="preserve">DESINCRUSTANTE ACIDO 5L</t>
  </si>
  <si>
    <t xml:space="preserve">DESINCRUSTANTE ALCALINO 5L</t>
  </si>
  <si>
    <t xml:space="preserve">DESINFETANTE / BACTERICIDA 5L</t>
  </si>
  <si>
    <t xml:space="preserve">DESODORIZANTE</t>
  </si>
  <si>
    <t xml:space="preserve">UN</t>
  </si>
  <si>
    <t xml:space="preserve">DETERGENTE LÍQUIDO 5L</t>
  </si>
  <si>
    <t xml:space="preserve">ESPONJA DUPLA FACE</t>
  </si>
  <si>
    <t xml:space="preserve">FLANELA</t>
  </si>
  <si>
    <t xml:space="preserve">LÃ DE AÇO</t>
  </si>
  <si>
    <t xml:space="preserve">LIMPADOR DE VIDRO 500ml</t>
  </si>
  <si>
    <t xml:space="preserve">LIMPADOR MULTIUSO 500ml</t>
  </si>
  <si>
    <t xml:space="preserve">LUVA DE PVC</t>
  </si>
  <si>
    <t xml:space="preserve">PANO PARA LIMPEZA</t>
  </si>
  <si>
    <t xml:space="preserve">PAPEL TOLHA PC 1000 fls</t>
  </si>
  <si>
    <t xml:space="preserve">PC</t>
  </si>
  <si>
    <t xml:space="preserve">PEDRA SANITÁRIA</t>
  </si>
  <si>
    <t xml:space="preserve">SABONETE LÍQUIDO 5L</t>
  </si>
  <si>
    <t xml:space="preserve">SACO DE LIXO 100L REFORÇADO 100UN</t>
  </si>
  <si>
    <t xml:space="preserve">SACO DE LIXO 30L PC 100UN</t>
  </si>
  <si>
    <t xml:space="preserve">SAPÓLIO</t>
  </si>
  <si>
    <t xml:space="preserve">CERA INCOLOR IMPERMEABILIZANTE PARA PISO MAGIC BACKER 5L</t>
  </si>
  <si>
    <t xml:space="preserve">SABÃO EM PÓ 5KG</t>
  </si>
  <si>
    <t xml:space="preserve">REMOVEDOR DE CERA BECKER 5L</t>
  </si>
  <si>
    <t xml:space="preserve">TOTAL MENSAL MATERIAIS PARA LIMPEZA</t>
  </si>
  <si>
    <t xml:space="preserve">TOTAL MENSAL DE MATERIAL POR SERVENTE</t>
  </si>
  <si>
    <t xml:space="preserve">QUANTITATIVOS MÍNIMOS ESTIMADOS ANUAIS DE UTENSÍLIOS PARA LIMPEZA</t>
  </si>
  <si>
    <t xml:space="preserve">QUANTIDADE</t>
  </si>
  <si>
    <t xml:space="preserve">PREÇO TOTAL</t>
  </si>
  <si>
    <t xml:space="preserve">BALDE PLÁSTICO 15L</t>
  </si>
  <si>
    <t xml:space="preserve">DESENTUPIDOR DE VASO E PIAS</t>
  </si>
  <si>
    <t xml:space="preserve">BORRIFADOR/PULVERIZADOR</t>
  </si>
  <si>
    <t xml:space="preserve">MOP GIRATORIO</t>
  </si>
  <si>
    <t xml:space="preserve">ÓCULOS DE PVC</t>
  </si>
  <si>
    <t xml:space="preserve">PÁ COLETORA P/ LIXO </t>
  </si>
  <si>
    <t xml:space="preserve">RODO DE BORRACHA</t>
  </si>
  <si>
    <t xml:space="preserve">VASSOURA DE PÊLO</t>
  </si>
  <si>
    <t xml:space="preserve">VASSOURA DE PIAÇAVA</t>
  </si>
  <si>
    <t xml:space="preserve">TOTAL ANUAL UTENSÍLIOS PARA LIMPEZA</t>
  </si>
  <si>
    <t xml:space="preserve">TOTAL MENSAL UTENSÍLIOS PARA LIMPEZA</t>
  </si>
  <si>
    <t xml:space="preserve">TOTAL MENSAL DE UTENSÍLIOS POR SERVENTE</t>
  </si>
  <si>
    <t xml:space="preserve">QUANTITATIVOS ANUAL DE UNIFORMES</t>
  </si>
  <si>
    <t xml:space="preserve">VALOR TOTAL</t>
  </si>
  <si>
    <t xml:space="preserve">Calça de brim</t>
  </si>
  <si>
    <t xml:space="preserve">und</t>
  </si>
  <si>
    <t xml:space="preserve">Camiseta</t>
  </si>
  <si>
    <t xml:space="preserve">Jaleco</t>
  </si>
  <si>
    <t xml:space="preserve">Tênis</t>
  </si>
  <si>
    <t xml:space="preserve">par</t>
  </si>
  <si>
    <t xml:space="preserve">Meia</t>
  </si>
  <si>
    <t xml:space="preserve">Bota</t>
  </si>
  <si>
    <t xml:space="preserve">Capa de chuva</t>
  </si>
  <si>
    <t xml:space="preserve">TOTAL ANUAL DE UNIFORMES POR SERVENTE</t>
  </si>
  <si>
    <t xml:space="preserve">TOTAL MENSAL DE UNIFORMES POR SERVENTE</t>
  </si>
  <si>
    <t xml:space="preserve">CONTINUAÇÃO DO APÊNDICE E - QUADRO B - PRODUTIVIDADE</t>
  </si>
  <si>
    <t xml:space="preserve">RELAÇÃO ÁREA (PRODUTIVIDADE) / Nº DE SERVENTES ESTIMADOS COM BASE NA PRODUTIVIDADE ESTABELECIDA</t>
  </si>
  <si>
    <t xml:space="preserve"> EDIFÍCIO</t>
  </si>
  <si>
    <t xml:space="preserve">ÁREA POR m²</t>
  </si>
  <si>
    <t xml:space="preserve">Produtividade</t>
  </si>
  <si>
    <t xml:space="preserve">Número  de serventes</t>
  </si>
  <si>
    <t xml:space="preserve">NÚMERO TOTAL DE SERVENTES</t>
  </si>
</sst>
</file>

<file path=xl/styles.xml><?xml version="1.0" encoding="utf-8"?>
<styleSheet xmlns="http://schemas.openxmlformats.org/spreadsheetml/2006/main">
  <numFmts count="17">
    <numFmt numFmtId="164" formatCode="General"/>
    <numFmt numFmtId="165" formatCode="&quot;R$ &quot;#,##0.00"/>
    <numFmt numFmtId="166" formatCode="dd/mm/yy"/>
    <numFmt numFmtId="167" formatCode="0.00"/>
    <numFmt numFmtId="168" formatCode="0.00%"/>
    <numFmt numFmtId="169" formatCode="0%"/>
    <numFmt numFmtId="170" formatCode="_-* #,##0.00_-;\-* #,##0.00_-;_-* \-??_-;_-@_-"/>
    <numFmt numFmtId="171" formatCode="_(* #,##0.00_);_(* \(#,##0.00\);_(* \-??_);_(@_)"/>
    <numFmt numFmtId="172" formatCode="&quot;R$ &quot;#,##0.00_);[RED]&quot;(R$ &quot;#,##0.00\)"/>
    <numFmt numFmtId="173" formatCode="#,##0.00"/>
    <numFmt numFmtId="174" formatCode="#,##0.00;[RED]#,##0.00"/>
    <numFmt numFmtId="175" formatCode="0.0000"/>
    <numFmt numFmtId="176" formatCode="&quot;R$ &quot;#,##0.00;[RED]&quot;-R$ &quot;#,##0.00"/>
    <numFmt numFmtId="177" formatCode="0.000"/>
    <numFmt numFmtId="178" formatCode="#,##0"/>
    <numFmt numFmtId="179" formatCode="General"/>
    <numFmt numFmtId="180" formatCode="0"/>
  </numFmts>
  <fonts count="15">
    <font>
      <sz val="11"/>
      <color rgb="FF000000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24"/>
      <color rgb="FF000000"/>
      <name val="Calibri"/>
      <family val="2"/>
      <charset val="1"/>
    </font>
    <font>
      <b val="true"/>
      <sz val="24"/>
      <color rgb="FF000000"/>
      <name val="Calibri"/>
      <family val="2"/>
      <charset val="1"/>
    </font>
    <font>
      <sz val="24"/>
      <name val="Calibri"/>
      <family val="2"/>
      <charset val="1"/>
    </font>
    <font>
      <b val="true"/>
      <sz val="11"/>
      <color rgb="FF000000"/>
      <name val="Calibri"/>
      <family val="2"/>
      <charset val="1"/>
    </font>
    <font>
      <sz val="10"/>
      <name val="Verdana"/>
      <family val="2"/>
      <charset val="1"/>
    </font>
    <font>
      <b val="true"/>
      <sz val="16"/>
      <color rgb="FF000000"/>
      <name val="Calibri"/>
      <family val="2"/>
      <charset val="1"/>
    </font>
    <font>
      <b val="true"/>
      <sz val="7"/>
      <name val="Verdana"/>
      <family val="2"/>
      <charset val="1"/>
    </font>
    <font>
      <b val="true"/>
      <sz val="11"/>
      <name val="Calibri"/>
      <family val="2"/>
      <charset val="1"/>
    </font>
    <font>
      <sz val="8"/>
      <name val="Verdana"/>
      <family val="2"/>
      <charset val="1"/>
    </font>
    <font>
      <b val="true"/>
      <sz val="12"/>
      <color rgb="FF000000"/>
      <name val="Calibri"/>
      <family val="2"/>
      <charset val="1"/>
    </font>
    <font>
      <sz val="12"/>
      <color rgb="FF000000"/>
      <name val="Calibri"/>
      <family val="2"/>
      <charset val="1"/>
    </font>
  </fonts>
  <fills count="6">
    <fill>
      <patternFill patternType="none"/>
    </fill>
    <fill>
      <patternFill patternType="gray125"/>
    </fill>
    <fill>
      <patternFill patternType="solid">
        <fgColor rgb="FFD9D9D9"/>
        <bgColor rgb="FFBFBFBF"/>
      </patternFill>
    </fill>
    <fill>
      <patternFill patternType="solid">
        <fgColor rgb="FFFFFFFF"/>
        <bgColor rgb="FFFFFFCC"/>
      </patternFill>
    </fill>
    <fill>
      <patternFill patternType="solid">
        <fgColor rgb="FFBFBFBF"/>
        <bgColor rgb="FFD9D9D9"/>
      </patternFill>
    </fill>
    <fill>
      <patternFill patternType="solid">
        <fgColor rgb="FFFFCC99"/>
        <bgColor rgb="FFD9D9D9"/>
      </patternFill>
    </fill>
  </fills>
  <borders count="7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hair">
        <color rgb="FF000001"/>
      </left>
      <right/>
      <top style="hair">
        <color rgb="FF000001"/>
      </top>
      <bottom style="hair">
        <color rgb="FF000001"/>
      </bottom>
      <diagonal/>
    </border>
    <border diagonalUp="false" diagonalDown="false">
      <left style="hair">
        <color rgb="FF000001"/>
      </left>
      <right style="hair">
        <color rgb="FF000001"/>
      </right>
      <top style="hair">
        <color rgb="FF000001"/>
      </top>
      <bottom style="hair">
        <color rgb="FF000001"/>
      </bottom>
      <diagonal/>
    </border>
    <border diagonalUp="false" diagonalDown="false">
      <left style="hair">
        <color rgb="FF000001"/>
      </left>
      <right/>
      <top/>
      <bottom style="hair">
        <color rgb="FF000001"/>
      </bottom>
      <diagonal/>
    </border>
    <border diagonalUp="false" diagonalDown="false">
      <left style="hair">
        <color rgb="FF000001"/>
      </left>
      <right style="hair">
        <color rgb="FF000001"/>
      </right>
      <top/>
      <bottom style="hair">
        <color rgb="FF000001"/>
      </bottom>
      <diagonal/>
    </border>
    <border diagonalUp="false" diagonalDown="false">
      <left style="thin"/>
      <right/>
      <top style="thin"/>
      <bottom style="thin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170" fontId="0" fillId="0" borderId="0" applyFont="true" applyBorder="false" applyAlignment="true" applyProtection="false">
      <alignment horizontal="general" vertical="bottom" textRotation="0" wrapText="false" indent="0" shrinkToFit="false"/>
    </xf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169" fontId="0" fillId="0" borderId="0" applyFont="true" applyBorder="false" applyAlignment="true" applyProtection="false">
      <alignment horizontal="general" vertical="bottom" textRotation="0" wrapText="false" indent="0" shrinkToFit="false"/>
    </xf>
  </cellStyleXfs>
  <cellXfs count="127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5" fillId="0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0" borderId="0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5" fillId="0" borderId="0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5" fillId="0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4" fillId="0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5" fontId="4" fillId="0" borderId="1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6" fontId="4" fillId="0" borderId="1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4" fillId="0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4" fillId="0" borderId="1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5" fillId="0" borderId="0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4" fillId="2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4" fillId="2" borderId="1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5" fillId="0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5" fillId="2" borderId="1" xfId="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4" fontId="5" fillId="2" borderId="1" xfId="0" applyFont="true" applyBorder="true" applyAlignment="true" applyProtection="true">
      <alignment horizontal="center" vertical="center" textRotation="0" wrapText="true" indent="0" shrinkToFit="false"/>
      <protection locked="false" hidden="false"/>
    </xf>
    <xf numFmtId="164" fontId="5" fillId="2" borderId="1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4" fillId="3" borderId="1" xfId="0" applyFont="true" applyBorder="true" applyAlignment="true" applyProtection="true">
      <alignment horizontal="general" vertical="center" textRotation="0" wrapText="true" indent="0" shrinkToFit="false"/>
      <protection locked="false" hidden="false"/>
    </xf>
    <xf numFmtId="167" fontId="4" fillId="0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4" fillId="2" borderId="1" xfId="0" applyFont="true" applyBorder="true" applyAlignment="true" applyProtection="true">
      <alignment horizontal="center" vertical="center" textRotation="0" wrapText="true" indent="0" shrinkToFit="false"/>
      <protection locked="false" hidden="false"/>
    </xf>
    <xf numFmtId="167" fontId="5" fillId="2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5" fillId="2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8" fontId="5" fillId="2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8" fontId="4" fillId="0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6" fillId="0" borderId="1" xfId="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4" fontId="4" fillId="2" borderId="1" xfId="0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68" fontId="4" fillId="2" borderId="1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4" fontId="4" fillId="0" borderId="1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8" fontId="4" fillId="3" borderId="1" xfId="19" applyFont="true" applyBorder="true" applyAlignment="true" applyProtection="true">
      <alignment horizontal="general" vertical="center" textRotation="0" wrapText="false" indent="0" shrinkToFit="false"/>
      <protection locked="false" hidden="false"/>
    </xf>
    <xf numFmtId="164" fontId="4" fillId="2" borderId="1" xfId="0" applyFont="true" applyBorder="true" applyAlignment="true" applyProtection="true">
      <alignment horizontal="right" vertical="center" textRotation="0" wrapText="true" indent="0" shrinkToFit="false"/>
      <protection locked="false" hidden="false"/>
    </xf>
    <xf numFmtId="168" fontId="4" fillId="2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5" fillId="3" borderId="1" xfId="0" applyFont="true" applyBorder="true" applyAlignment="true" applyProtection="true">
      <alignment horizontal="general" vertical="center" textRotation="0" wrapText="true" indent="0" shrinkToFit="false"/>
      <protection locked="false" hidden="false"/>
    </xf>
    <xf numFmtId="171" fontId="5" fillId="3" borderId="1" xfId="15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4" fontId="5" fillId="2" borderId="1" xfId="0" applyFont="true" applyBorder="true" applyAlignment="true" applyProtection="true">
      <alignment horizontal="general" vertical="center" textRotation="0" wrapText="true" indent="0" shrinkToFit="false"/>
      <protection locked="false" hidden="false"/>
    </xf>
    <xf numFmtId="171" fontId="5" fillId="2" borderId="1" xfId="15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72" fontId="4" fillId="0" borderId="1" xfId="19" applyFont="true" applyBorder="true" applyAlignment="true" applyProtection="true">
      <alignment horizontal="general" vertical="center" textRotation="0" wrapText="false" indent="0" shrinkToFit="false"/>
      <protection locked="false" hidden="false"/>
    </xf>
    <xf numFmtId="173" fontId="4" fillId="0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72" fontId="4" fillId="3" borderId="1" xfId="19" applyFont="true" applyBorder="true" applyAlignment="true" applyProtection="true">
      <alignment horizontal="general" vertical="center" textRotation="0" wrapText="false" indent="0" shrinkToFit="false"/>
      <protection locked="false" hidden="false"/>
    </xf>
    <xf numFmtId="164" fontId="4" fillId="3" borderId="1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74" fontId="4" fillId="0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4" fillId="2" borderId="1" xfId="0" applyFont="true" applyBorder="true" applyAlignment="true" applyProtection="true">
      <alignment horizontal="general" vertical="center" textRotation="0" wrapText="true" indent="0" shrinkToFit="false"/>
      <protection locked="false" hidden="false"/>
    </xf>
    <xf numFmtId="173" fontId="5" fillId="2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4" fillId="3" borderId="1" xfId="0" applyFont="true" applyBorder="true" applyAlignment="true" applyProtection="true">
      <alignment horizontal="left" vertical="center" textRotation="0" wrapText="true" indent="0" shrinkToFit="false"/>
      <protection locked="false" hidden="false"/>
    </xf>
    <xf numFmtId="164" fontId="4" fillId="2" borderId="1" xfId="0" applyFont="true" applyBorder="true" applyAlignment="true" applyProtection="true">
      <alignment horizontal="left" vertical="center" textRotation="0" wrapText="true" indent="0" shrinkToFit="false"/>
      <protection locked="false" hidden="false"/>
    </xf>
    <xf numFmtId="164" fontId="4" fillId="0" borderId="1" xfId="0" applyFont="true" applyBorder="true" applyAlignment="true" applyProtection="true">
      <alignment horizontal="general" vertical="center" textRotation="0" wrapText="true" indent="0" shrinkToFit="false"/>
      <protection locked="false" hidden="false"/>
    </xf>
    <xf numFmtId="164" fontId="5" fillId="2" borderId="1" xfId="0" applyFont="true" applyBorder="true" applyAlignment="true" applyProtection="true">
      <alignment horizontal="right" vertical="center" textRotation="0" wrapText="true" indent="0" shrinkToFit="false"/>
      <protection locked="false" hidden="false"/>
    </xf>
    <xf numFmtId="164" fontId="5" fillId="3" borderId="1" xfId="0" applyFont="true" applyBorder="true" applyAlignment="true" applyProtection="true">
      <alignment horizontal="right" vertical="center" textRotation="0" wrapText="true" indent="0" shrinkToFit="false"/>
      <protection locked="false" hidden="false"/>
    </xf>
    <xf numFmtId="168" fontId="4" fillId="3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7" fontId="4" fillId="3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5" fillId="2" borderId="1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4" fontId="5" fillId="2" borderId="1" xfId="0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69" fontId="4" fillId="0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4" fillId="2" borderId="1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5" fillId="3" borderId="1" xfId="0" applyFont="true" applyBorder="true" applyAlignment="true" applyProtection="true">
      <alignment horizontal="left" vertical="center" textRotation="0" wrapText="true" indent="0" shrinkToFit="false"/>
      <protection locked="false" hidden="false"/>
    </xf>
    <xf numFmtId="164" fontId="5" fillId="3" borderId="1" xfId="0" applyFont="true" applyBorder="true" applyAlignment="true" applyProtection="true">
      <alignment horizontal="center" vertical="center" textRotation="0" wrapText="true" indent="0" shrinkToFit="false"/>
      <protection locked="false" hidden="false"/>
    </xf>
    <xf numFmtId="164" fontId="5" fillId="0" borderId="1" xfId="0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67" fontId="5" fillId="0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5" fillId="3" borderId="1" xfId="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4" fontId="4" fillId="3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5" fillId="2" borderId="1" xfId="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4" fontId="5" fillId="0" borderId="1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false">
      <alignment horizontal="left" vertical="bottom" textRotation="0" wrapText="false" indent="1" shrinkToFit="false"/>
      <protection locked="true" hidden="false"/>
    </xf>
    <xf numFmtId="164" fontId="7" fillId="0" borderId="0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7" fillId="0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7" fillId="2" borderId="1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0" fillId="0" borderId="1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7" fillId="0" borderId="1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0" fillId="0" borderId="0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0" fillId="0" borderId="1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4" fontId="7" fillId="2" borderId="0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0" fillId="3" borderId="1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4" fontId="8" fillId="3" borderId="1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75" fontId="8" fillId="3" borderId="1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7" fillId="3" borderId="1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75" fontId="0" fillId="0" borderId="1" xfId="0" applyFont="fals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7" fillId="4" borderId="1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0" fillId="3" borderId="1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0" fillId="3" borderId="0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0" fillId="3" borderId="0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4" fontId="0" fillId="0" borderId="0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7" fillId="2" borderId="1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76" fontId="0" fillId="2" borderId="1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76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7" fillId="0" borderId="1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0" fillId="0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5" fontId="0" fillId="0" borderId="1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76" fontId="0" fillId="0" borderId="1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9" fillId="0" borderId="0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10" fillId="2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0" fillId="2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0" fillId="0" borderId="1" xfId="0" applyFont="fals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0" fillId="0" borderId="2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2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0" fillId="0" borderId="3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5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77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4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4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0" fillId="0" borderId="5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0" fillId="0" borderId="1" xfId="0" applyFont="false" applyBorder="true" applyAlignment="true" applyProtection="false">
      <alignment horizontal="left" vertical="bottom" textRotation="0" wrapText="false" indent="0" shrinkToFit="false"/>
      <protection locked="true" hidden="false"/>
    </xf>
    <xf numFmtId="164" fontId="0" fillId="0" borderId="1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0" fillId="0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1" fillId="0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5" fontId="7" fillId="0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7" fillId="0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0" fillId="3" borderId="2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11" fillId="0" borderId="1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0" fillId="0" borderId="0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10" fillId="5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2" fillId="0" borderId="1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12" fillId="0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7" fontId="0" fillId="0" borderId="1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2" borderId="6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0" fillId="2" borderId="1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13" fillId="0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4" fillId="0" borderId="1" xfId="0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64" fontId="0" fillId="0" borderId="0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1" xfId="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78" fontId="0" fillId="0" borderId="1" xfId="0" applyFont="false" applyBorder="true" applyAlignment="true" applyProtection="false">
      <alignment horizontal="center" vertical="bottom" textRotation="0" wrapText="false" indent="0" shrinkToFit="false"/>
      <protection locked="true" hidden="false"/>
    </xf>
    <xf numFmtId="179" fontId="0" fillId="0" borderId="1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7" fillId="0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80" fontId="11" fillId="3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13" fillId="0" borderId="0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14" fillId="0" borderId="0" xfId="0" applyFont="true" applyBorder="true" applyAlignment="true" applyProtection="false">
      <alignment horizontal="center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BFBFBF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D9D9D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0001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B1:E141"/>
  <sheetViews>
    <sheetView showFormulas="false" showGridLines="true" showRowColHeaders="true" showZeros="true" rightToLeft="false" tabSelected="true" showOutlineSymbols="true" defaultGridColor="true" view="pageBreakPreview" topLeftCell="A1" colorId="64" zoomScale="80" zoomScaleNormal="110" zoomScalePageLayoutView="80" workbookViewId="0">
      <selection pane="topLeft" activeCell="C7" activeCellId="0" sqref="C7"/>
    </sheetView>
  </sheetViews>
  <sheetFormatPr defaultColWidth="8.6796875" defaultRowHeight="29.15" zeroHeight="false" outlineLevelRow="0" outlineLevelCol="0"/>
  <cols>
    <col collapsed="false" customWidth="true" hidden="false" outlineLevel="0" max="1" min="1" style="1" width="13.02"/>
    <col collapsed="false" customWidth="true" hidden="false" outlineLevel="0" max="2" min="2" style="1" width="74.9"/>
    <col collapsed="false" customWidth="true" hidden="false" outlineLevel="0" max="3" min="3" style="1" width="45.46"/>
    <col collapsed="false" customWidth="true" hidden="false" outlineLevel="0" max="4" min="4" style="1" width="39.6"/>
    <col collapsed="false" customWidth="true" hidden="false" outlineLevel="0" max="5" min="5" style="1" width="29.5"/>
    <col collapsed="false" customWidth="true" hidden="false" outlineLevel="0" max="6" min="6" style="1" width="11.52"/>
    <col collapsed="false" customWidth="true" hidden="false" outlineLevel="0" max="7" min="7" style="1" width="15.29"/>
    <col collapsed="false" customWidth="false" hidden="false" outlineLevel="0" max="1022" min="8" style="1" width="8.67"/>
    <col collapsed="false" customWidth="true" hidden="false" outlineLevel="0" max="1024" min="1023" style="1" width="11.52"/>
  </cols>
  <sheetData>
    <row r="1" customFormat="false" ht="29.15" hidden="false" customHeight="false" outlineLevel="0" collapsed="false">
      <c r="B1" s="2" t="s">
        <v>0</v>
      </c>
      <c r="C1" s="2"/>
      <c r="D1" s="2"/>
      <c r="E1" s="2"/>
    </row>
    <row r="2" customFormat="false" ht="42.7" hidden="false" customHeight="true" outlineLevel="0" collapsed="false">
      <c r="B2" s="3" t="s">
        <v>1</v>
      </c>
      <c r="C2" s="3"/>
      <c r="D2" s="3"/>
      <c r="E2" s="4"/>
    </row>
    <row r="3" customFormat="false" ht="29.15" hidden="false" customHeight="false" outlineLevel="0" collapsed="false">
      <c r="B3" s="2" t="s">
        <v>2</v>
      </c>
      <c r="C3" s="2"/>
      <c r="D3" s="2"/>
      <c r="E3" s="5"/>
    </row>
    <row r="4" customFormat="false" ht="29.15" hidden="false" customHeight="true" outlineLevel="0" collapsed="false">
      <c r="B4" s="3" t="s">
        <v>3</v>
      </c>
      <c r="C4" s="3"/>
      <c r="D4" s="3"/>
      <c r="E4" s="6"/>
    </row>
    <row r="6" customFormat="false" ht="29.15" hidden="false" customHeight="false" outlineLevel="0" collapsed="false">
      <c r="B6" s="7" t="s">
        <v>4</v>
      </c>
      <c r="C6" s="8" t="n">
        <v>1730.75</v>
      </c>
    </row>
    <row r="7" customFormat="false" ht="29.15" hidden="false" customHeight="false" outlineLevel="0" collapsed="false">
      <c r="B7" s="7" t="s">
        <v>5</v>
      </c>
      <c r="C7" s="9" t="n">
        <v>45717</v>
      </c>
    </row>
    <row r="8" customFormat="false" ht="29.15" hidden="false" customHeight="false" outlineLevel="0" collapsed="false">
      <c r="B8" s="7" t="s">
        <v>6</v>
      </c>
      <c r="C8" s="10" t="s">
        <v>7</v>
      </c>
    </row>
    <row r="9" customFormat="false" ht="29.15" hidden="false" customHeight="false" outlineLevel="0" collapsed="false">
      <c r="B9" s="7" t="s">
        <v>8</v>
      </c>
      <c r="C9" s="11" t="s">
        <v>9</v>
      </c>
    </row>
    <row r="10" customFormat="false" ht="29.15" hidden="false" customHeight="false" outlineLevel="0" collapsed="false">
      <c r="B10" s="12" t="s">
        <v>10</v>
      </c>
    </row>
    <row r="11" customFormat="false" ht="49.25" hidden="false" customHeight="false" outlineLevel="0" collapsed="false">
      <c r="B11" s="13" t="s">
        <v>11</v>
      </c>
      <c r="C11" s="14" t="s">
        <v>12</v>
      </c>
    </row>
    <row r="12" customFormat="false" ht="29.15" hidden="false" customHeight="false" outlineLevel="0" collapsed="false">
      <c r="B12" s="15" t="s">
        <v>13</v>
      </c>
      <c r="C12" s="11" t="n">
        <v>1565.28</v>
      </c>
    </row>
    <row r="13" customFormat="false" ht="29.15" hidden="false" customHeight="false" outlineLevel="0" collapsed="false">
      <c r="B13" s="15" t="s">
        <v>14</v>
      </c>
      <c r="C13" s="11" t="n">
        <v>218.44</v>
      </c>
    </row>
    <row r="17" customFormat="false" ht="49.25" hidden="false" customHeight="false" outlineLevel="0" collapsed="false">
      <c r="B17" s="16" t="s">
        <v>15</v>
      </c>
      <c r="C17" s="17" t="s">
        <v>16</v>
      </c>
      <c r="D17" s="17" t="s">
        <v>17</v>
      </c>
    </row>
    <row r="18" customFormat="false" ht="29.15" hidden="false" customHeight="false" outlineLevel="0" collapsed="false">
      <c r="B18" s="18" t="s">
        <v>18</v>
      </c>
      <c r="C18" s="18"/>
      <c r="D18" s="18"/>
    </row>
    <row r="19" customFormat="false" ht="29.15" hidden="false" customHeight="false" outlineLevel="0" collapsed="false">
      <c r="B19" s="7" t="s">
        <v>19</v>
      </c>
      <c r="C19" s="7" t="s">
        <v>20</v>
      </c>
      <c r="D19" s="7" t="s">
        <v>21</v>
      </c>
    </row>
    <row r="20" customFormat="false" ht="29.15" hidden="false" customHeight="false" outlineLevel="0" collapsed="false">
      <c r="B20" s="19" t="s">
        <v>22</v>
      </c>
      <c r="C20" s="7"/>
      <c r="D20" s="20"/>
    </row>
    <row r="21" customFormat="false" ht="29.15" hidden="false" customHeight="false" outlineLevel="0" collapsed="false">
      <c r="B21" s="19" t="s">
        <v>23</v>
      </c>
      <c r="C21" s="7"/>
      <c r="D21" s="7"/>
    </row>
    <row r="22" customFormat="false" ht="29.15" hidden="false" customHeight="false" outlineLevel="0" collapsed="false">
      <c r="B22" s="19" t="s">
        <v>24</v>
      </c>
      <c r="C22" s="7"/>
      <c r="D22" s="7"/>
    </row>
    <row r="23" customFormat="false" ht="29.15" hidden="false" customHeight="false" outlineLevel="0" collapsed="false">
      <c r="B23" s="19" t="s">
        <v>25</v>
      </c>
      <c r="C23" s="7"/>
      <c r="D23" s="7"/>
    </row>
    <row r="24" customFormat="false" ht="49.25" hidden="false" customHeight="false" outlineLevel="0" collapsed="false">
      <c r="B24" s="19" t="s">
        <v>26</v>
      </c>
      <c r="C24" s="7"/>
      <c r="D24" s="7"/>
    </row>
    <row r="25" customFormat="false" ht="29.15" hidden="false" customHeight="false" outlineLevel="0" collapsed="false">
      <c r="B25" s="19" t="s">
        <v>27</v>
      </c>
      <c r="C25" s="7"/>
      <c r="D25" s="7"/>
    </row>
    <row r="26" customFormat="false" ht="27.1" hidden="false" customHeight="true" outlineLevel="0" collapsed="false">
      <c r="B26" s="21" t="s">
        <v>28</v>
      </c>
      <c r="C26" s="21"/>
      <c r="D26" s="22"/>
    </row>
    <row r="27" customFormat="false" ht="29.15" hidden="false" customHeight="false" outlineLevel="0" collapsed="false">
      <c r="B27" s="23"/>
    </row>
    <row r="28" customFormat="false" ht="29.15" hidden="false" customHeight="false" outlineLevel="0" collapsed="false">
      <c r="B28" s="18" t="s">
        <v>29</v>
      </c>
      <c r="C28" s="18"/>
      <c r="D28" s="18"/>
    </row>
    <row r="29" customFormat="false" ht="29.15" hidden="false" customHeight="false" outlineLevel="0" collapsed="false">
      <c r="B29" s="24" t="s">
        <v>30</v>
      </c>
      <c r="C29" s="25" t="s">
        <v>20</v>
      </c>
      <c r="D29" s="24" t="s">
        <v>21</v>
      </c>
    </row>
    <row r="30" customFormat="false" ht="29.15" hidden="false" customHeight="false" outlineLevel="0" collapsed="false">
      <c r="B30" s="7" t="s">
        <v>31</v>
      </c>
      <c r="C30" s="26"/>
      <c r="D30" s="20" t="n">
        <f aca="false">($C$30)*D26</f>
        <v>0</v>
      </c>
    </row>
    <row r="31" customFormat="false" ht="97" hidden="false" customHeight="false" outlineLevel="0" collapsed="false">
      <c r="B31" s="27" t="s">
        <v>32</v>
      </c>
      <c r="C31" s="26"/>
      <c r="D31" s="20" t="n">
        <f aca="false">($C$31)*D26</f>
        <v>0</v>
      </c>
    </row>
    <row r="32" customFormat="false" ht="29.15" hidden="false" customHeight="false" outlineLevel="0" collapsed="false">
      <c r="B32" s="28" t="s">
        <v>33</v>
      </c>
      <c r="C32" s="29"/>
      <c r="D32" s="22" t="n">
        <f aca="false">SUM(D30:D31)</f>
        <v>0</v>
      </c>
    </row>
    <row r="33" customFormat="false" ht="29.15" hidden="false" customHeight="false" outlineLevel="0" collapsed="false">
      <c r="B33" s="30"/>
      <c r="C33" s="7"/>
      <c r="D33" s="7"/>
    </row>
    <row r="34" customFormat="false" ht="29.15" hidden="false" customHeight="false" outlineLevel="0" collapsed="false">
      <c r="B34" s="13" t="s">
        <v>34</v>
      </c>
      <c r="C34" s="13" t="s">
        <v>35</v>
      </c>
      <c r="D34" s="13" t="s">
        <v>21</v>
      </c>
    </row>
    <row r="35" customFormat="false" ht="29.15" hidden="false" customHeight="false" outlineLevel="0" collapsed="false">
      <c r="B35" s="19" t="s">
        <v>36</v>
      </c>
      <c r="C35" s="31"/>
      <c r="D35" s="20" t="n">
        <f aca="false">$C35*(D$26+D$32)</f>
        <v>0</v>
      </c>
    </row>
    <row r="36" customFormat="false" ht="29.15" hidden="false" customHeight="false" outlineLevel="0" collapsed="false">
      <c r="B36" s="19" t="s">
        <v>37</v>
      </c>
      <c r="C36" s="31"/>
      <c r="D36" s="20" t="n">
        <f aca="false">$C36*(D$26+D$32)</f>
        <v>0</v>
      </c>
    </row>
    <row r="37" customFormat="false" ht="29.15" hidden="false" customHeight="false" outlineLevel="0" collapsed="false">
      <c r="B37" s="19" t="s">
        <v>38</v>
      </c>
      <c r="C37" s="31"/>
      <c r="D37" s="20" t="n">
        <f aca="false">$C37*(D$26+D$32)</f>
        <v>0</v>
      </c>
    </row>
    <row r="38" customFormat="false" ht="29.15" hidden="false" customHeight="false" outlineLevel="0" collapsed="false">
      <c r="B38" s="19" t="s">
        <v>39</v>
      </c>
      <c r="C38" s="31"/>
      <c r="D38" s="20" t="n">
        <f aca="false">$C38*(D$26+D$32)</f>
        <v>0</v>
      </c>
    </row>
    <row r="39" customFormat="false" ht="29.15" hidden="false" customHeight="false" outlineLevel="0" collapsed="false">
      <c r="B39" s="19" t="s">
        <v>40</v>
      </c>
      <c r="C39" s="31"/>
      <c r="D39" s="20" t="n">
        <f aca="false">$C39*(D$26+D$32)</f>
        <v>0</v>
      </c>
    </row>
    <row r="40" customFormat="false" ht="29.15" hidden="false" customHeight="false" outlineLevel="0" collapsed="false">
      <c r="B40" s="19" t="s">
        <v>41</v>
      </c>
      <c r="C40" s="31"/>
      <c r="D40" s="20" t="n">
        <f aca="false">$C40*(D$26+D$32)</f>
        <v>0</v>
      </c>
    </row>
    <row r="41" customFormat="false" ht="29.15" hidden="false" customHeight="false" outlineLevel="0" collapsed="false">
      <c r="B41" s="19" t="s">
        <v>42</v>
      </c>
      <c r="C41" s="31"/>
      <c r="D41" s="20" t="n">
        <f aca="false">$C41*(D$26+D$32)</f>
        <v>0</v>
      </c>
    </row>
    <row r="42" customFormat="false" ht="29.15" hidden="false" customHeight="false" outlineLevel="0" collapsed="false">
      <c r="B42" s="19" t="s">
        <v>43</v>
      </c>
      <c r="C42" s="31"/>
      <c r="D42" s="20" t="n">
        <f aca="false">$C42*(D$26+D$32)</f>
        <v>0</v>
      </c>
    </row>
    <row r="43" customFormat="false" ht="29.15" hidden="false" customHeight="false" outlineLevel="0" collapsed="false">
      <c r="B43" s="32" t="s">
        <v>33</v>
      </c>
      <c r="C43" s="33"/>
      <c r="D43" s="22" t="n">
        <f aca="false">SUM(D35:D42)</f>
        <v>0</v>
      </c>
    </row>
    <row r="44" customFormat="false" ht="29.15" hidden="false" customHeight="false" outlineLevel="0" collapsed="false">
      <c r="B44" s="34"/>
      <c r="C44" s="35"/>
      <c r="D44" s="35"/>
    </row>
    <row r="45" customFormat="false" ht="29.15" hidden="false" customHeight="false" outlineLevel="0" collapsed="false">
      <c r="B45" s="36" t="s">
        <v>44</v>
      </c>
      <c r="C45" s="37" t="s">
        <v>45</v>
      </c>
      <c r="D45" s="37" t="s">
        <v>21</v>
      </c>
    </row>
    <row r="46" customFormat="false" ht="29.15" hidden="false" customHeight="false" outlineLevel="0" collapsed="false">
      <c r="B46" s="19" t="s">
        <v>46</v>
      </c>
      <c r="C46" s="38"/>
      <c r="D46" s="39" t="n">
        <f aca="false">'MEMÓRIA DE CÁLCULO'!E58</f>
        <v>0</v>
      </c>
    </row>
    <row r="47" customFormat="false" ht="29.15" hidden="false" customHeight="false" outlineLevel="0" collapsed="false">
      <c r="B47" s="19" t="s">
        <v>47</v>
      </c>
      <c r="C47" s="40"/>
      <c r="D47" s="20" t="n">
        <f aca="false">'MEMÓRIA DE CÁLCULO'!E63</f>
        <v>0</v>
      </c>
    </row>
    <row r="48" customFormat="false" ht="49.25" hidden="false" customHeight="false" outlineLevel="0" collapsed="false">
      <c r="B48" s="41" t="s">
        <v>48</v>
      </c>
      <c r="C48" s="40"/>
      <c r="D48" s="42" t="n">
        <f aca="false">C48</f>
        <v>0</v>
      </c>
    </row>
    <row r="49" customFormat="false" ht="29.15" hidden="false" customHeight="false" outlineLevel="0" collapsed="false">
      <c r="B49" s="19" t="s">
        <v>49</v>
      </c>
      <c r="C49" s="40"/>
      <c r="D49" s="42" t="n">
        <f aca="false">C49</f>
        <v>0</v>
      </c>
    </row>
    <row r="50" customFormat="false" ht="29.15" hidden="false" customHeight="false" outlineLevel="0" collapsed="false">
      <c r="B50" s="43" t="s">
        <v>28</v>
      </c>
      <c r="C50" s="13"/>
      <c r="D50" s="44" t="n">
        <f aca="false">SUM(D46:D49)</f>
        <v>0</v>
      </c>
    </row>
    <row r="51" customFormat="false" ht="29.15" hidden="false" customHeight="false" outlineLevel="0" collapsed="false">
      <c r="B51" s="7"/>
      <c r="C51" s="7"/>
      <c r="D51" s="7"/>
    </row>
    <row r="52" customFormat="false" ht="29.15" hidden="false" customHeight="false" outlineLevel="0" collapsed="false">
      <c r="B52" s="24" t="s">
        <v>50</v>
      </c>
      <c r="C52" s="37" t="s">
        <v>20</v>
      </c>
      <c r="D52" s="37" t="s">
        <v>21</v>
      </c>
    </row>
    <row r="53" customFormat="false" ht="29.15" hidden="false" customHeight="false" outlineLevel="0" collapsed="false">
      <c r="B53" s="45" t="s">
        <v>51</v>
      </c>
      <c r="C53" s="26" t="n">
        <f aca="false">C32</f>
        <v>0</v>
      </c>
      <c r="D53" s="20" t="n">
        <f aca="false">D32</f>
        <v>0</v>
      </c>
    </row>
    <row r="54" customFormat="false" ht="29.15" hidden="false" customHeight="false" outlineLevel="0" collapsed="false">
      <c r="B54" s="45" t="s">
        <v>52</v>
      </c>
      <c r="C54" s="26" t="n">
        <f aca="false">C43</f>
        <v>0</v>
      </c>
      <c r="D54" s="20" t="n">
        <f aca="false">D43</f>
        <v>0</v>
      </c>
    </row>
    <row r="55" customFormat="false" ht="29.15" hidden="false" customHeight="false" outlineLevel="0" collapsed="false">
      <c r="B55" s="45" t="s">
        <v>53</v>
      </c>
      <c r="C55" s="7"/>
      <c r="D55" s="39" t="n">
        <f aca="false">D50</f>
        <v>0</v>
      </c>
    </row>
    <row r="56" customFormat="false" ht="29.15" hidden="false" customHeight="false" outlineLevel="0" collapsed="false">
      <c r="B56" s="46" t="s">
        <v>28</v>
      </c>
      <c r="C56" s="13"/>
      <c r="D56" s="22" t="n">
        <f aca="false">SUM(D53:D55)</f>
        <v>0</v>
      </c>
    </row>
    <row r="58" customFormat="false" ht="29.15" hidden="false" customHeight="false" outlineLevel="0" collapsed="false">
      <c r="B58" s="18" t="s">
        <v>54</v>
      </c>
      <c r="C58" s="18"/>
      <c r="D58" s="18"/>
    </row>
    <row r="59" customFormat="false" ht="29.15" hidden="false" customHeight="false" outlineLevel="0" collapsed="false">
      <c r="B59" s="36" t="s">
        <v>55</v>
      </c>
      <c r="C59" s="37" t="s">
        <v>35</v>
      </c>
      <c r="D59" s="37" t="s">
        <v>21</v>
      </c>
    </row>
    <row r="60" customFormat="false" ht="29.15" hidden="false" customHeight="false" outlineLevel="0" collapsed="false">
      <c r="B60" s="19" t="s">
        <v>56</v>
      </c>
      <c r="C60" s="26"/>
      <c r="D60" s="20" t="n">
        <f aca="false">C60*D$26</f>
        <v>0</v>
      </c>
    </row>
    <row r="61" customFormat="false" ht="49.25" hidden="false" customHeight="false" outlineLevel="0" collapsed="false">
      <c r="B61" s="47" t="s">
        <v>57</v>
      </c>
      <c r="C61" s="26"/>
      <c r="D61" s="20" t="n">
        <f aca="false">C61*D$26</f>
        <v>0</v>
      </c>
    </row>
    <row r="62" customFormat="false" ht="49.25" hidden="false" customHeight="false" outlineLevel="0" collapsed="false">
      <c r="B62" s="19" t="s">
        <v>58</v>
      </c>
      <c r="C62" s="7"/>
      <c r="D62" s="20" t="n">
        <f aca="false">C62*D$26</f>
        <v>0</v>
      </c>
    </row>
    <row r="63" customFormat="false" ht="29.15" hidden="false" customHeight="false" outlineLevel="0" collapsed="false">
      <c r="B63" s="19" t="s">
        <v>59</v>
      </c>
      <c r="C63" s="26"/>
      <c r="D63" s="20" t="n">
        <f aca="false">C63*D$26</f>
        <v>0</v>
      </c>
    </row>
    <row r="64" customFormat="false" ht="73.1" hidden="false" customHeight="false" outlineLevel="0" collapsed="false">
      <c r="B64" s="19" t="s">
        <v>60</v>
      </c>
      <c r="C64" s="26"/>
      <c r="D64" s="20" t="n">
        <f aca="false">C64*D$26</f>
        <v>0</v>
      </c>
    </row>
    <row r="65" customFormat="false" ht="29.15" hidden="false" customHeight="false" outlineLevel="0" collapsed="false">
      <c r="B65" s="19" t="s">
        <v>61</v>
      </c>
      <c r="C65" s="26"/>
      <c r="D65" s="20" t="n">
        <f aca="false">C65*D$26</f>
        <v>0</v>
      </c>
    </row>
    <row r="66" customFormat="false" ht="29.15" hidden="false" customHeight="false" outlineLevel="0" collapsed="false">
      <c r="B66" s="43" t="s">
        <v>28</v>
      </c>
      <c r="C66" s="33"/>
      <c r="D66" s="22" t="n">
        <f aca="false">SUM(D60:D65)</f>
        <v>0</v>
      </c>
    </row>
    <row r="68" customFormat="false" ht="29.15" hidden="false" customHeight="false" outlineLevel="0" collapsed="false">
      <c r="B68" s="18" t="s">
        <v>62</v>
      </c>
      <c r="C68" s="18"/>
      <c r="D68" s="18"/>
    </row>
    <row r="69" customFormat="false" ht="29.15" hidden="false" customHeight="false" outlineLevel="0" collapsed="false">
      <c r="B69" s="36" t="s">
        <v>63</v>
      </c>
      <c r="C69" s="37" t="s">
        <v>35</v>
      </c>
      <c r="D69" s="37" t="s">
        <v>21</v>
      </c>
    </row>
    <row r="70" customFormat="false" ht="29.15" hidden="false" customHeight="false" outlineLevel="0" collapsed="false">
      <c r="B70" s="41" t="s">
        <v>64</v>
      </c>
      <c r="C70" s="26"/>
      <c r="D70" s="7" t="n">
        <f aca="false">$C70*$D$26</f>
        <v>0</v>
      </c>
    </row>
    <row r="71" customFormat="false" ht="49.25" hidden="false" customHeight="false" outlineLevel="0" collapsed="false">
      <c r="B71" s="41" t="s">
        <v>65</v>
      </c>
      <c r="C71" s="26"/>
      <c r="D71" s="20" t="n">
        <f aca="false">$C71*$D$26</f>
        <v>0</v>
      </c>
    </row>
    <row r="72" customFormat="false" ht="49.25" hidden="false" customHeight="false" outlineLevel="0" collapsed="false">
      <c r="B72" s="41" t="s">
        <v>66</v>
      </c>
      <c r="C72" s="26"/>
      <c r="D72" s="20" t="n">
        <f aca="false">$C72*$D$26</f>
        <v>0</v>
      </c>
    </row>
    <row r="73" customFormat="false" ht="49.25" hidden="false" customHeight="false" outlineLevel="0" collapsed="false">
      <c r="B73" s="41" t="s">
        <v>67</v>
      </c>
      <c r="C73" s="26"/>
      <c r="D73" s="20" t="n">
        <f aca="false">$C73*$D$26</f>
        <v>0</v>
      </c>
    </row>
    <row r="74" customFormat="false" ht="29.15" hidden="false" customHeight="false" outlineLevel="0" collapsed="false">
      <c r="B74" s="41" t="s">
        <v>68</v>
      </c>
      <c r="C74" s="7"/>
      <c r="D74" s="7" t="n">
        <f aca="false">$C74*$D$26</f>
        <v>0</v>
      </c>
    </row>
    <row r="75" customFormat="false" ht="29.15" hidden="false" customHeight="false" outlineLevel="0" collapsed="false">
      <c r="B75" s="48" t="s">
        <v>33</v>
      </c>
      <c r="C75" s="25"/>
      <c r="D75" s="22" t="n">
        <f aca="false">SUM(D70:D74)</f>
        <v>0</v>
      </c>
    </row>
    <row r="76" customFormat="false" ht="29.15" hidden="false" customHeight="false" outlineLevel="0" collapsed="false">
      <c r="B76" s="49"/>
      <c r="C76" s="50"/>
      <c r="D76" s="51"/>
    </row>
    <row r="77" customFormat="false" ht="29.15" hidden="false" customHeight="false" outlineLevel="0" collapsed="false">
      <c r="B77" s="52" t="s">
        <v>69</v>
      </c>
      <c r="C77" s="18" t="s">
        <v>35</v>
      </c>
      <c r="D77" s="18" t="s">
        <v>70</v>
      </c>
    </row>
    <row r="78" customFormat="false" ht="29.15" hidden="false" customHeight="false" outlineLevel="0" collapsed="false">
      <c r="B78" s="7" t="s">
        <v>71</v>
      </c>
      <c r="C78" s="26"/>
      <c r="D78" s="20" t="n">
        <f aca="false">$C78*D26</f>
        <v>0</v>
      </c>
    </row>
    <row r="79" customFormat="false" ht="29.15" hidden="false" customHeight="false" outlineLevel="0" collapsed="false">
      <c r="B79" s="53" t="s">
        <v>33</v>
      </c>
      <c r="C79" s="25"/>
      <c r="D79" s="22" t="n">
        <f aca="false">D78</f>
        <v>0</v>
      </c>
    </row>
    <row r="80" customFormat="false" ht="29.15" hidden="false" customHeight="false" outlineLevel="0" collapsed="false">
      <c r="B80" s="24" t="s">
        <v>72</v>
      </c>
      <c r="C80" s="18" t="s">
        <v>35</v>
      </c>
      <c r="D80" s="18" t="s">
        <v>70</v>
      </c>
    </row>
    <row r="81" customFormat="false" ht="29.15" hidden="false" customHeight="false" outlineLevel="0" collapsed="false">
      <c r="B81" s="7" t="s">
        <v>73</v>
      </c>
      <c r="C81" s="26"/>
      <c r="D81" s="20" t="n">
        <f aca="false">$C81*(D32+D43+D48+D49)</f>
        <v>0</v>
      </c>
    </row>
    <row r="82" customFormat="false" ht="29.15" hidden="false" customHeight="false" outlineLevel="0" collapsed="false">
      <c r="B82" s="53" t="s">
        <v>33</v>
      </c>
      <c r="C82" s="25"/>
      <c r="D82" s="22" t="n">
        <f aca="false">D81</f>
        <v>0</v>
      </c>
    </row>
    <row r="83" customFormat="false" ht="29.15" hidden="false" customHeight="false" outlineLevel="0" collapsed="false">
      <c r="B83" s="24" t="s">
        <v>74</v>
      </c>
      <c r="C83" s="18" t="s">
        <v>20</v>
      </c>
      <c r="D83" s="18" t="s">
        <v>21</v>
      </c>
    </row>
    <row r="84" customFormat="false" ht="29.15" hidden="false" customHeight="false" outlineLevel="0" collapsed="false">
      <c r="B84" s="7" t="s">
        <v>63</v>
      </c>
      <c r="C84" s="26"/>
      <c r="D84" s="20" t="n">
        <f aca="false">D75</f>
        <v>0</v>
      </c>
    </row>
    <row r="85" customFormat="false" ht="29.15" hidden="false" customHeight="false" outlineLevel="0" collapsed="false">
      <c r="B85" s="7" t="s">
        <v>75</v>
      </c>
      <c r="C85" s="26"/>
      <c r="D85" s="20" t="n">
        <f aca="false">D79</f>
        <v>0</v>
      </c>
    </row>
    <row r="86" customFormat="false" ht="29.15" hidden="false" customHeight="false" outlineLevel="0" collapsed="false">
      <c r="B86" s="7" t="s">
        <v>72</v>
      </c>
      <c r="C86" s="26"/>
      <c r="D86" s="20" t="n">
        <f aca="false">D82</f>
        <v>0</v>
      </c>
    </row>
    <row r="87" customFormat="false" ht="29.15" hidden="false" customHeight="false" outlineLevel="0" collapsed="false">
      <c r="B87" s="53" t="s">
        <v>28</v>
      </c>
      <c r="C87" s="25"/>
      <c r="D87" s="22" t="n">
        <f aca="false">SUM(D84:D86)</f>
        <v>0</v>
      </c>
    </row>
    <row r="89" customFormat="false" ht="29.15" hidden="false" customHeight="false" outlineLevel="0" collapsed="false">
      <c r="B89" s="18" t="s">
        <v>76</v>
      </c>
      <c r="C89" s="18"/>
      <c r="D89" s="18"/>
    </row>
    <row r="90" customFormat="false" ht="29.15" hidden="false" customHeight="false" outlineLevel="0" collapsed="false">
      <c r="B90" s="24" t="s">
        <v>77</v>
      </c>
      <c r="C90" s="24" t="s">
        <v>45</v>
      </c>
      <c r="D90" s="13" t="s">
        <v>21</v>
      </c>
    </row>
    <row r="91" customFormat="false" ht="29.15" hidden="false" customHeight="false" outlineLevel="0" collapsed="false">
      <c r="B91" s="7" t="s">
        <v>78</v>
      </c>
      <c r="C91" s="7"/>
      <c r="D91" s="20"/>
    </row>
    <row r="92" customFormat="false" ht="29.15" hidden="false" customHeight="false" outlineLevel="0" collapsed="false">
      <c r="B92" s="7" t="s">
        <v>79</v>
      </c>
      <c r="C92" s="7"/>
      <c r="D92" s="20"/>
    </row>
    <row r="93" customFormat="false" ht="29.15" hidden="false" customHeight="false" outlineLevel="0" collapsed="false">
      <c r="B93" s="7" t="s">
        <v>80</v>
      </c>
      <c r="C93" s="7"/>
      <c r="D93" s="20"/>
    </row>
    <row r="94" customFormat="false" ht="29.15" hidden="false" customHeight="false" outlineLevel="0" collapsed="false">
      <c r="B94" s="7" t="s">
        <v>81</v>
      </c>
      <c r="C94" s="7"/>
      <c r="D94" s="7" t="n">
        <v>0</v>
      </c>
    </row>
    <row r="95" customFormat="false" ht="29.15" hidden="false" customHeight="false" outlineLevel="0" collapsed="false">
      <c r="B95" s="53" t="s">
        <v>28</v>
      </c>
      <c r="C95" s="13"/>
      <c r="D95" s="22" t="n">
        <f aca="false">SUM(D91:D94)</f>
        <v>0</v>
      </c>
    </row>
    <row r="97" customFormat="false" ht="29.15" hidden="false" customHeight="false" outlineLevel="0" collapsed="false">
      <c r="B97" s="18" t="s">
        <v>82</v>
      </c>
      <c r="C97" s="18"/>
      <c r="D97" s="18"/>
    </row>
    <row r="98" customFormat="false" ht="29.15" hidden="false" customHeight="false" outlineLevel="0" collapsed="false">
      <c r="B98" s="36" t="s">
        <v>83</v>
      </c>
      <c r="C98" s="37" t="s">
        <v>35</v>
      </c>
      <c r="D98" s="37" t="s">
        <v>21</v>
      </c>
    </row>
    <row r="99" customFormat="false" ht="29.15" hidden="false" customHeight="false" outlineLevel="0" collapsed="false">
      <c r="B99" s="19" t="s">
        <v>84</v>
      </c>
      <c r="C99" s="54"/>
      <c r="D99" s="20" t="n">
        <f aca="false">$C99*(D26+D56+D66+D87+D95)</f>
        <v>0</v>
      </c>
    </row>
    <row r="100" customFormat="false" ht="29.15" hidden="false" customHeight="false" outlineLevel="0" collapsed="false">
      <c r="B100" s="19" t="s">
        <v>85</v>
      </c>
      <c r="C100" s="26"/>
      <c r="D100" s="20" t="n">
        <f aca="false">$C100*(D26+D56+D66+D87+D95+D99)</f>
        <v>0</v>
      </c>
    </row>
    <row r="101" customFormat="false" ht="29.15" hidden="false" customHeight="false" outlineLevel="0" collapsed="false">
      <c r="B101" s="19" t="s">
        <v>86</v>
      </c>
      <c r="C101" s="26"/>
      <c r="D101" s="20" t="n">
        <f aca="false">((D26+D56+D66+D87+D95+D99+D100)/(1-($C$101)))*$C101</f>
        <v>0</v>
      </c>
    </row>
    <row r="102" customFormat="false" ht="49.25" hidden="false" customHeight="false" outlineLevel="0" collapsed="false">
      <c r="B102" s="19" t="s">
        <v>87</v>
      </c>
      <c r="C102" s="26"/>
      <c r="D102" s="20" t="n">
        <f aca="false">((D26+D56+D66+D87+D95+D99+D100)/(1-($C$101)))*$C102</f>
        <v>0</v>
      </c>
    </row>
    <row r="103" customFormat="false" ht="29.15" hidden="false" customHeight="false" outlineLevel="0" collapsed="false">
      <c r="B103" s="19" t="s">
        <v>88</v>
      </c>
      <c r="C103" s="7"/>
      <c r="D103" s="7"/>
    </row>
    <row r="104" customFormat="false" ht="29.15" hidden="false" customHeight="false" outlineLevel="0" collapsed="false">
      <c r="B104" s="19" t="s">
        <v>89</v>
      </c>
      <c r="C104" s="26"/>
      <c r="D104" s="20" t="n">
        <f aca="false">((D26+D56+D66+D87+D95+D99+D100)/(1-($C$101)))*$C104</f>
        <v>0</v>
      </c>
    </row>
    <row r="105" customFormat="false" ht="29.15" hidden="false" customHeight="false" outlineLevel="0" collapsed="false">
      <c r="B105" s="19" t="s">
        <v>90</v>
      </c>
      <c r="C105" s="7"/>
      <c r="D105" s="7"/>
    </row>
    <row r="106" customFormat="false" ht="29.15" hidden="false" customHeight="false" outlineLevel="0" collapsed="false">
      <c r="B106" s="48" t="s">
        <v>28</v>
      </c>
      <c r="C106" s="25"/>
      <c r="D106" s="22" t="n">
        <f aca="false">SUM(D99:D101)</f>
        <v>0</v>
      </c>
    </row>
    <row r="108" customFormat="false" ht="29.15" hidden="false" customHeight="false" outlineLevel="0" collapsed="false">
      <c r="B108" s="55" t="s">
        <v>91</v>
      </c>
      <c r="C108" s="55"/>
      <c r="D108" s="13" t="s">
        <v>92</v>
      </c>
    </row>
    <row r="109" customFormat="false" ht="29.15" hidden="false" customHeight="false" outlineLevel="0" collapsed="false">
      <c r="B109" s="55" t="s">
        <v>93</v>
      </c>
      <c r="C109" s="55"/>
      <c r="D109" s="13" t="s">
        <v>70</v>
      </c>
    </row>
    <row r="110" customFormat="false" ht="29.15" hidden="false" customHeight="true" outlineLevel="0" collapsed="false">
      <c r="B110" s="56" t="s">
        <v>94</v>
      </c>
      <c r="C110" s="56"/>
      <c r="D110" s="20"/>
    </row>
    <row r="111" customFormat="false" ht="52.2" hidden="false" customHeight="true" outlineLevel="0" collapsed="false">
      <c r="B111" s="56" t="s">
        <v>95</v>
      </c>
      <c r="C111" s="56"/>
      <c r="D111" s="20"/>
    </row>
    <row r="112" customFormat="false" ht="29.15" hidden="false" customHeight="true" outlineLevel="0" collapsed="false">
      <c r="B112" s="56" t="s">
        <v>96</v>
      </c>
      <c r="C112" s="56"/>
      <c r="D112" s="20"/>
    </row>
    <row r="113" customFormat="false" ht="29.15" hidden="false" customHeight="true" outlineLevel="0" collapsed="false">
      <c r="B113" s="56" t="s">
        <v>97</v>
      </c>
      <c r="C113" s="56"/>
      <c r="D113" s="20"/>
    </row>
    <row r="114" customFormat="false" ht="29.15" hidden="false" customHeight="true" outlineLevel="0" collapsed="false">
      <c r="B114" s="56" t="s">
        <v>98</v>
      </c>
      <c r="C114" s="56"/>
      <c r="D114" s="20"/>
    </row>
    <row r="115" customFormat="false" ht="29.15" hidden="false" customHeight="true" outlineLevel="0" collapsed="false">
      <c r="B115" s="57" t="s">
        <v>99</v>
      </c>
      <c r="C115" s="57"/>
      <c r="D115" s="20"/>
    </row>
    <row r="116" customFormat="false" ht="29.15" hidden="false" customHeight="true" outlineLevel="0" collapsed="false">
      <c r="B116" s="56" t="s">
        <v>100</v>
      </c>
      <c r="C116" s="56"/>
      <c r="D116" s="20"/>
    </row>
    <row r="117" customFormat="false" ht="29.15" hidden="false" customHeight="false" outlineLevel="0" collapsed="false">
      <c r="B117" s="58" t="s">
        <v>101</v>
      </c>
      <c r="C117" s="58"/>
      <c r="D117" s="59"/>
    </row>
    <row r="119" customFormat="false" ht="29.15" hidden="false" customHeight="false" outlineLevel="0" collapsed="false">
      <c r="B119" s="18" t="s">
        <v>13</v>
      </c>
      <c r="C119" s="18"/>
      <c r="D119" s="18"/>
      <c r="E119" s="18"/>
    </row>
    <row r="120" customFormat="false" ht="102.6" hidden="false" customHeight="false" outlineLevel="0" collapsed="false">
      <c r="B120" s="60" t="s">
        <v>102</v>
      </c>
      <c r="C120" s="57" t="s">
        <v>103</v>
      </c>
      <c r="D120" s="57" t="s">
        <v>104</v>
      </c>
      <c r="E120" s="57" t="s">
        <v>105</v>
      </c>
    </row>
    <row r="121" customFormat="false" ht="29.15" hidden="false" customHeight="false" outlineLevel="0" collapsed="false">
      <c r="B121" s="61" t="s">
        <v>92</v>
      </c>
      <c r="C121" s="61" t="s">
        <v>106</v>
      </c>
      <c r="D121" s="51" t="n">
        <f aca="false">D117</f>
        <v>0</v>
      </c>
      <c r="E121" s="51" t="n">
        <f aca="false">(1/C12)*D121</f>
        <v>0</v>
      </c>
    </row>
    <row r="123" customFormat="false" ht="29.15" hidden="false" customHeight="false" outlineLevel="0" collapsed="false">
      <c r="B123" s="2" t="s">
        <v>14</v>
      </c>
      <c r="C123" s="2"/>
      <c r="D123" s="2"/>
      <c r="E123" s="2"/>
    </row>
    <row r="124" customFormat="false" ht="102.6" hidden="false" customHeight="false" outlineLevel="0" collapsed="false">
      <c r="B124" s="60" t="s">
        <v>102</v>
      </c>
      <c r="C124" s="57" t="s">
        <v>103</v>
      </c>
      <c r="D124" s="57" t="s">
        <v>104</v>
      </c>
      <c r="E124" s="57" t="s">
        <v>105</v>
      </c>
    </row>
    <row r="125" customFormat="false" ht="29.15" hidden="false" customHeight="false" outlineLevel="0" collapsed="false">
      <c r="B125" s="61" t="s">
        <v>92</v>
      </c>
      <c r="C125" s="61" t="s">
        <v>106</v>
      </c>
      <c r="D125" s="51" t="n">
        <f aca="false">D117</f>
        <v>0</v>
      </c>
      <c r="E125" s="51" t="n">
        <f aca="false">(1/C13)*D125</f>
        <v>0</v>
      </c>
    </row>
    <row r="128" customFormat="false" ht="29.15" hidden="false" customHeight="false" outlineLevel="0" collapsed="false">
      <c r="B128" s="18" t="s">
        <v>107</v>
      </c>
      <c r="C128" s="18"/>
      <c r="D128" s="18"/>
      <c r="E128" s="18"/>
    </row>
    <row r="129" customFormat="false" ht="49.25" hidden="false" customHeight="false" outlineLevel="0" collapsed="false">
      <c r="B129" s="24" t="s">
        <v>108</v>
      </c>
      <c r="C129" s="62" t="s">
        <v>109</v>
      </c>
      <c r="D129" s="62" t="s">
        <v>110</v>
      </c>
      <c r="E129" s="24" t="s">
        <v>111</v>
      </c>
    </row>
    <row r="130" customFormat="false" ht="29.15" hidden="false" customHeight="false" outlineLevel="0" collapsed="false">
      <c r="B130" s="15" t="s">
        <v>13</v>
      </c>
      <c r="C130" s="20" t="n">
        <f aca="false">E121</f>
        <v>0</v>
      </c>
      <c r="D130" s="11" t="n">
        <v>1565.28</v>
      </c>
      <c r="E130" s="7" t="n">
        <f aca="false">ROUND(C130*D130,2)</f>
        <v>0</v>
      </c>
    </row>
    <row r="131" customFormat="false" ht="29.15" hidden="false" customHeight="false" outlineLevel="0" collapsed="false">
      <c r="B131" s="15" t="s">
        <v>14</v>
      </c>
      <c r="C131" s="20" t="n">
        <f aca="false">E125</f>
        <v>0</v>
      </c>
      <c r="D131" s="11" t="n">
        <v>218.44</v>
      </c>
      <c r="E131" s="7" t="n">
        <f aca="false">ROUND(C131*D131,2)</f>
        <v>0</v>
      </c>
    </row>
    <row r="132" customFormat="false" ht="29.15" hidden="false" customHeight="false" outlineLevel="0" collapsed="false">
      <c r="B132" s="63" t="s">
        <v>112</v>
      </c>
      <c r="C132" s="63"/>
      <c r="D132" s="63"/>
      <c r="E132" s="7" t="n">
        <f aca="false">ROUND(SUM(E130:E131),2)</f>
        <v>0</v>
      </c>
    </row>
    <row r="133" customFormat="false" ht="29.15" hidden="false" customHeight="false" outlineLevel="0" collapsed="false">
      <c r="B133" s="63" t="s">
        <v>113</v>
      </c>
      <c r="C133" s="63"/>
      <c r="D133" s="63"/>
      <c r="E133" s="7"/>
    </row>
    <row r="141" customFormat="false" ht="29.15" hidden="false" customHeight="false" outlineLevel="0" collapsed="false">
      <c r="C141" s="64"/>
    </row>
  </sheetData>
  <mergeCells count="26">
    <mergeCell ref="B1:D1"/>
    <mergeCell ref="B2:D2"/>
    <mergeCell ref="B3:D3"/>
    <mergeCell ref="B4:D4"/>
    <mergeCell ref="B18:D18"/>
    <mergeCell ref="B26:C26"/>
    <mergeCell ref="B28:D28"/>
    <mergeCell ref="B58:D58"/>
    <mergeCell ref="B68:D68"/>
    <mergeCell ref="B89:D89"/>
    <mergeCell ref="B97:D97"/>
    <mergeCell ref="B108:C108"/>
    <mergeCell ref="B109:C109"/>
    <mergeCell ref="B110:C110"/>
    <mergeCell ref="B111:C111"/>
    <mergeCell ref="B112:C112"/>
    <mergeCell ref="B113:C113"/>
    <mergeCell ref="B114:C114"/>
    <mergeCell ref="B115:C115"/>
    <mergeCell ref="B116:C116"/>
    <mergeCell ref="B117:C117"/>
    <mergeCell ref="B119:E119"/>
    <mergeCell ref="B123:E123"/>
    <mergeCell ref="B128:E128"/>
    <mergeCell ref="B132:D132"/>
    <mergeCell ref="B133:D133"/>
  </mergeCells>
  <printOptions headings="false" gridLines="false" gridLinesSet="true" horizontalCentered="false" verticalCentered="false"/>
  <pageMargins left="0.511805555555555" right="0.511805555555555" top="0.7875" bottom="0.7875" header="0.511805555555555" footer="0.511805555555555"/>
  <pageSetup paperSize="9" scale="43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  <rowBreaks count="2" manualBreakCount="2">
    <brk id="44" man="true" max="16383" min="0"/>
    <brk id="87" man="true" max="16383" min="0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E63"/>
  <sheetViews>
    <sheetView showFormulas="false" showGridLines="true" showRowColHeaders="true" showZeros="true" rightToLeft="false" tabSelected="false" showOutlineSymbols="true" defaultGridColor="true" view="pageBreakPreview" topLeftCell="A1" colorId="64" zoomScale="80" zoomScaleNormal="110" zoomScalePageLayoutView="80" workbookViewId="0">
      <selection pane="topLeft" activeCell="A1" activeCellId="0" sqref="A1"/>
    </sheetView>
  </sheetViews>
  <sheetFormatPr defaultColWidth="8.6875" defaultRowHeight="15" zeroHeight="false" outlineLevelRow="0" outlineLevelCol="0"/>
  <cols>
    <col collapsed="false" customWidth="true" hidden="false" outlineLevel="0" max="1" min="1" style="0" width="40.28"/>
    <col collapsed="false" customWidth="true" hidden="false" outlineLevel="0" max="2" min="2" style="0" width="20.86"/>
    <col collapsed="false" customWidth="true" hidden="false" outlineLevel="0" max="3" min="3" style="0" width="14.01"/>
    <col collapsed="false" customWidth="true" hidden="false" outlineLevel="0" max="4" min="4" style="0" width="13.57"/>
    <col collapsed="false" customWidth="true" hidden="false" outlineLevel="0" max="5" min="5" style="0" width="36.42"/>
  </cols>
  <sheetData>
    <row r="1" customFormat="false" ht="15" hidden="false" customHeight="false" outlineLevel="0" collapsed="false">
      <c r="A1" s="65" t="s">
        <v>114</v>
      </c>
      <c r="B1" s="65"/>
      <c r="C1" s="65"/>
      <c r="D1" s="65"/>
      <c r="E1" s="65"/>
    </row>
    <row r="2" customFormat="false" ht="15" hidden="false" customHeight="false" outlineLevel="0" collapsed="false">
      <c r="A2" s="66"/>
      <c r="B2" s="66"/>
      <c r="C2" s="66"/>
      <c r="D2" s="66"/>
      <c r="E2" s="66"/>
    </row>
    <row r="3" customFormat="false" ht="15" hidden="false" customHeight="false" outlineLevel="0" collapsed="false">
      <c r="A3" s="67" t="s">
        <v>115</v>
      </c>
      <c r="B3" s="67"/>
      <c r="C3" s="66"/>
      <c r="D3" s="66"/>
      <c r="E3" s="66"/>
    </row>
    <row r="4" customFormat="false" ht="15" hidden="false" customHeight="false" outlineLevel="0" collapsed="false">
      <c r="A4" s="67" t="s">
        <v>116</v>
      </c>
      <c r="B4" s="67" t="s">
        <v>92</v>
      </c>
      <c r="C4" s="66"/>
      <c r="D4" s="66"/>
      <c r="E4" s="66"/>
    </row>
    <row r="5" customFormat="false" ht="15" hidden="false" customHeight="false" outlineLevel="0" collapsed="false">
      <c r="A5" s="68" t="s">
        <v>117</v>
      </c>
      <c r="B5" s="69"/>
      <c r="C5" s="66"/>
      <c r="D5" s="66"/>
      <c r="E5" s="66"/>
    </row>
    <row r="6" customFormat="false" ht="15" hidden="false" customHeight="false" outlineLevel="0" collapsed="false">
      <c r="A6" s="68" t="s">
        <v>118</v>
      </c>
      <c r="B6" s="69"/>
      <c r="C6" s="66"/>
      <c r="D6" s="66"/>
      <c r="E6" s="66"/>
    </row>
    <row r="7" customFormat="false" ht="15" hidden="false" customHeight="false" outlineLevel="0" collapsed="false">
      <c r="A7" s="68" t="s">
        <v>119</v>
      </c>
      <c r="B7" s="69"/>
      <c r="C7" s="66"/>
      <c r="D7" s="66"/>
      <c r="E7" s="66"/>
    </row>
    <row r="8" customFormat="false" ht="15" hidden="false" customHeight="false" outlineLevel="0" collapsed="false">
      <c r="A8" s="68" t="s">
        <v>120</v>
      </c>
      <c r="B8" s="69"/>
      <c r="C8" s="66"/>
      <c r="D8" s="66"/>
      <c r="E8" s="66"/>
    </row>
    <row r="9" customFormat="false" ht="15" hidden="false" customHeight="false" outlineLevel="0" collapsed="false">
      <c r="A9" s="68" t="s">
        <v>121</v>
      </c>
      <c r="B9" s="69"/>
      <c r="C9" s="66"/>
      <c r="D9" s="66"/>
      <c r="E9" s="66"/>
    </row>
    <row r="10" customFormat="false" ht="15" hidden="false" customHeight="false" outlineLevel="0" collapsed="false">
      <c r="A10" s="69" t="s">
        <v>122</v>
      </c>
      <c r="B10" s="69" t="n">
        <f aca="false">SUM(B5:B9)</f>
        <v>0</v>
      </c>
      <c r="C10" s="66"/>
      <c r="D10" s="66"/>
      <c r="E10" s="66"/>
    </row>
    <row r="11" customFormat="false" ht="15" hidden="false" customHeight="false" outlineLevel="0" collapsed="false">
      <c r="A11" s="70" t="s">
        <v>123</v>
      </c>
      <c r="B11" s="70"/>
      <c r="C11" s="66"/>
      <c r="D11" s="66"/>
      <c r="E11" s="66"/>
    </row>
    <row r="12" customFormat="false" ht="15" hidden="false" customHeight="false" outlineLevel="0" collapsed="false">
      <c r="A12" s="70" t="s">
        <v>124</v>
      </c>
      <c r="B12" s="70"/>
      <c r="C12" s="66"/>
      <c r="D12" s="66"/>
      <c r="E12" s="66"/>
    </row>
    <row r="13" customFormat="false" ht="15" hidden="false" customHeight="false" outlineLevel="0" collapsed="false">
      <c r="A13" s="70" t="s">
        <v>125</v>
      </c>
      <c r="B13" s="70"/>
      <c r="C13" s="66"/>
      <c r="D13" s="66"/>
      <c r="E13" s="66"/>
    </row>
    <row r="14" customFormat="false" ht="15" hidden="false" customHeight="false" outlineLevel="0" collapsed="false">
      <c r="A14" s="66"/>
      <c r="B14" s="66"/>
      <c r="C14" s="66"/>
      <c r="D14" s="66"/>
      <c r="E14" s="66"/>
    </row>
    <row r="15" customFormat="false" ht="15" hidden="false" customHeight="false" outlineLevel="0" collapsed="false">
      <c r="A15" s="66"/>
      <c r="B15" s="66"/>
      <c r="C15" s="66"/>
      <c r="D15" s="66"/>
      <c r="E15" s="66"/>
    </row>
    <row r="16" customFormat="false" ht="15" hidden="false" customHeight="false" outlineLevel="0" collapsed="false">
      <c r="A16" s="67" t="s">
        <v>126</v>
      </c>
      <c r="B16" s="67"/>
      <c r="C16" s="67"/>
      <c r="D16" s="67"/>
      <c r="E16" s="67"/>
    </row>
    <row r="17" customFormat="false" ht="15" hidden="false" customHeight="false" outlineLevel="0" collapsed="false">
      <c r="A17" s="71" t="s">
        <v>127</v>
      </c>
      <c r="B17" s="71"/>
      <c r="C17" s="71"/>
      <c r="D17" s="71"/>
      <c r="E17" s="71"/>
    </row>
    <row r="18" customFormat="false" ht="15" hidden="false" customHeight="false" outlineLevel="0" collapsed="false">
      <c r="A18" s="68" t="s">
        <v>128</v>
      </c>
      <c r="B18" s="68"/>
      <c r="C18" s="68"/>
      <c r="D18" s="68"/>
      <c r="E18" s="68"/>
    </row>
    <row r="19" customFormat="false" ht="15" hidden="false" customHeight="false" outlineLevel="0" collapsed="false">
      <c r="A19" s="66"/>
      <c r="B19" s="66"/>
      <c r="C19" s="66"/>
      <c r="D19" s="66"/>
      <c r="E19" s="66"/>
    </row>
    <row r="20" customFormat="false" ht="15" hidden="false" customHeight="false" outlineLevel="0" collapsed="false">
      <c r="A20" s="67" t="s">
        <v>129</v>
      </c>
      <c r="B20" s="67"/>
      <c r="C20" s="67"/>
      <c r="D20" s="67"/>
      <c r="E20" s="67"/>
    </row>
    <row r="21" customFormat="false" ht="15" hidden="false" customHeight="false" outlineLevel="0" collapsed="false">
      <c r="A21" s="71" t="s">
        <v>130</v>
      </c>
      <c r="B21" s="71"/>
      <c r="C21" s="71"/>
      <c r="D21" s="71"/>
      <c r="E21" s="71"/>
    </row>
    <row r="22" customFormat="false" ht="15" hidden="false" customHeight="false" outlineLevel="0" collapsed="false">
      <c r="A22" s="71" t="s">
        <v>131</v>
      </c>
      <c r="B22" s="71"/>
      <c r="C22" s="71"/>
      <c r="D22" s="71"/>
      <c r="E22" s="71"/>
    </row>
    <row r="23" customFormat="false" ht="15" hidden="false" customHeight="false" outlineLevel="0" collapsed="false">
      <c r="A23" s="71" t="s">
        <v>132</v>
      </c>
      <c r="B23" s="71"/>
      <c r="C23" s="71"/>
      <c r="D23" s="71"/>
      <c r="E23" s="71"/>
    </row>
    <row r="24" customFormat="false" ht="15" hidden="false" customHeight="false" outlineLevel="0" collapsed="false">
      <c r="A24" s="66"/>
      <c r="B24" s="66"/>
      <c r="C24" s="66"/>
      <c r="D24" s="66"/>
      <c r="E24" s="66"/>
    </row>
    <row r="25" customFormat="false" ht="15" hidden="false" customHeight="false" outlineLevel="0" collapsed="false">
      <c r="A25" s="67" t="s">
        <v>133</v>
      </c>
      <c r="B25" s="67"/>
      <c r="C25" s="67"/>
      <c r="D25" s="67"/>
      <c r="E25" s="67"/>
    </row>
    <row r="26" customFormat="false" ht="15" hidden="false" customHeight="false" outlineLevel="0" collapsed="false">
      <c r="A26" s="71" t="s">
        <v>134</v>
      </c>
      <c r="B26" s="71"/>
      <c r="C26" s="71"/>
      <c r="D26" s="71"/>
      <c r="E26" s="71"/>
    </row>
    <row r="27" customFormat="false" ht="15" hidden="false" customHeight="false" outlineLevel="0" collapsed="false">
      <c r="A27" s="71" t="s">
        <v>135</v>
      </c>
      <c r="B27" s="71"/>
      <c r="C27" s="71"/>
      <c r="D27" s="71"/>
      <c r="E27" s="71"/>
    </row>
    <row r="28" customFormat="false" ht="15" hidden="false" customHeight="false" outlineLevel="0" collapsed="false">
      <c r="A28" s="66"/>
      <c r="B28" s="66"/>
      <c r="C28" s="66"/>
      <c r="D28" s="66"/>
      <c r="E28" s="66"/>
    </row>
    <row r="29" customFormat="false" ht="15" hidden="false" customHeight="false" outlineLevel="0" collapsed="false">
      <c r="A29" s="72" t="s">
        <v>136</v>
      </c>
      <c r="B29" s="72"/>
      <c r="C29" s="72"/>
      <c r="D29" s="72"/>
      <c r="E29" s="72"/>
    </row>
    <row r="30" customFormat="false" ht="15" hidden="false" customHeight="false" outlineLevel="0" collapsed="false">
      <c r="A30" s="73" t="s">
        <v>137</v>
      </c>
      <c r="B30" s="73"/>
      <c r="C30" s="73"/>
      <c r="D30" s="73"/>
      <c r="E30" s="73"/>
    </row>
    <row r="31" customFormat="false" ht="15" hidden="false" customHeight="false" outlineLevel="0" collapsed="false">
      <c r="A31" s="74" t="s">
        <v>138</v>
      </c>
      <c r="B31" s="74"/>
      <c r="C31" s="75" t="n">
        <v>1</v>
      </c>
      <c r="D31" s="76"/>
      <c r="E31" s="76"/>
    </row>
    <row r="32" customFormat="false" ht="15" hidden="false" customHeight="false" outlineLevel="0" collapsed="false">
      <c r="A32" s="75" t="s">
        <v>139</v>
      </c>
      <c r="B32" s="75"/>
      <c r="C32" s="75" t="n">
        <v>3.4521</v>
      </c>
      <c r="D32" s="76"/>
      <c r="E32" s="76"/>
    </row>
    <row r="33" customFormat="false" ht="15" hidden="false" customHeight="false" outlineLevel="0" collapsed="false">
      <c r="A33" s="74" t="s">
        <v>140</v>
      </c>
      <c r="B33" s="74"/>
      <c r="C33" s="75" t="n">
        <v>0.3044</v>
      </c>
      <c r="D33" s="76"/>
      <c r="E33" s="76"/>
    </row>
    <row r="34" customFormat="false" ht="15" hidden="false" customHeight="false" outlineLevel="0" collapsed="false">
      <c r="A34" s="74" t="s">
        <v>141</v>
      </c>
      <c r="B34" s="74"/>
      <c r="C34" s="75" t="n">
        <v>0.0427</v>
      </c>
      <c r="D34" s="76"/>
      <c r="E34" s="76"/>
    </row>
    <row r="35" customFormat="false" ht="15" hidden="false" customHeight="false" outlineLevel="0" collapsed="false">
      <c r="A35" s="74" t="s">
        <v>142</v>
      </c>
      <c r="B35" s="74"/>
      <c r="C35" s="75" t="n">
        <v>0.037</v>
      </c>
      <c r="D35" s="76"/>
      <c r="E35" s="76"/>
    </row>
    <row r="36" customFormat="false" ht="15" hidden="false" customHeight="false" outlineLevel="0" collapsed="false">
      <c r="A36" s="74" t="s">
        <v>143</v>
      </c>
      <c r="B36" s="74"/>
      <c r="C36" s="75" t="n">
        <v>0.02</v>
      </c>
      <c r="D36" s="76"/>
      <c r="E36" s="76"/>
    </row>
    <row r="37" customFormat="false" ht="15" hidden="false" customHeight="false" outlineLevel="0" collapsed="false">
      <c r="A37" s="74" t="s">
        <v>144</v>
      </c>
      <c r="B37" s="74"/>
      <c r="C37" s="75" t="n">
        <v>0.004</v>
      </c>
      <c r="D37" s="76"/>
      <c r="E37" s="76"/>
    </row>
    <row r="38" customFormat="false" ht="15" hidden="false" customHeight="false" outlineLevel="0" collapsed="false">
      <c r="A38" s="74" t="s">
        <v>145</v>
      </c>
      <c r="B38" s="74"/>
      <c r="C38" s="75" t="n">
        <v>0.0014</v>
      </c>
      <c r="D38" s="76"/>
      <c r="E38" s="76"/>
    </row>
    <row r="39" customFormat="false" ht="15" hidden="false" customHeight="false" outlineLevel="0" collapsed="false">
      <c r="A39" s="74" t="s">
        <v>146</v>
      </c>
      <c r="B39" s="74"/>
      <c r="C39" s="77" t="n">
        <f aca="false">SUM(C31:C38)</f>
        <v>4.8616</v>
      </c>
      <c r="D39" s="76"/>
      <c r="E39" s="76"/>
    </row>
    <row r="40" customFormat="false" ht="15" hidden="false" customHeight="false" outlineLevel="0" collapsed="false">
      <c r="A40" s="73"/>
      <c r="B40" s="73"/>
      <c r="C40" s="73"/>
      <c r="D40" s="73"/>
      <c r="E40" s="73"/>
    </row>
    <row r="41" customFormat="false" ht="15" hidden="false" customHeight="false" outlineLevel="0" collapsed="false">
      <c r="A41" s="73" t="s">
        <v>147</v>
      </c>
      <c r="B41" s="73"/>
      <c r="C41" s="73"/>
      <c r="D41" s="73"/>
      <c r="E41" s="76"/>
    </row>
    <row r="42" customFormat="false" ht="15" hidden="false" customHeight="false" outlineLevel="0" collapsed="false">
      <c r="A42" s="71"/>
      <c r="B42" s="71"/>
      <c r="C42" s="71"/>
      <c r="D42" s="71"/>
      <c r="E42" s="71"/>
    </row>
    <row r="43" customFormat="false" ht="15" hidden="false" customHeight="false" outlineLevel="0" collapsed="false">
      <c r="A43" s="66"/>
      <c r="B43" s="66"/>
      <c r="C43" s="66"/>
      <c r="D43" s="66"/>
      <c r="E43" s="66"/>
    </row>
    <row r="44" customFormat="false" ht="15" hidden="false" customHeight="false" outlineLevel="0" collapsed="false">
      <c r="A44" s="78" t="s">
        <v>148</v>
      </c>
      <c r="B44" s="78"/>
      <c r="C44" s="78"/>
      <c r="D44" s="78"/>
      <c r="E44" s="78"/>
    </row>
    <row r="45" customFormat="false" ht="15" hidden="false" customHeight="false" outlineLevel="0" collapsed="false">
      <c r="A45" s="73"/>
      <c r="B45" s="73"/>
      <c r="C45" s="73"/>
      <c r="D45" s="73"/>
      <c r="E45" s="73"/>
    </row>
    <row r="46" customFormat="false" ht="15" hidden="false" customHeight="false" outlineLevel="0" collapsed="false">
      <c r="A46" s="79"/>
      <c r="B46" s="79"/>
      <c r="C46" s="79"/>
      <c r="D46" s="79"/>
      <c r="E46" s="73"/>
    </row>
    <row r="47" customFormat="false" ht="15" hidden="false" customHeight="false" outlineLevel="0" collapsed="false">
      <c r="A47" s="80"/>
      <c r="B47" s="80"/>
      <c r="C47" s="80"/>
      <c r="D47" s="80"/>
      <c r="E47" s="81"/>
    </row>
    <row r="48" customFormat="false" ht="15" hidden="false" customHeight="false" outlineLevel="0" collapsed="false">
      <c r="A48" s="80"/>
      <c r="B48" s="80"/>
      <c r="C48" s="80"/>
      <c r="D48" s="80"/>
      <c r="E48" s="81"/>
    </row>
    <row r="49" customFormat="false" ht="15" hidden="false" customHeight="false" outlineLevel="0" collapsed="false">
      <c r="A49" s="80"/>
      <c r="B49" s="80"/>
      <c r="C49" s="80"/>
      <c r="D49" s="80"/>
      <c r="E49" s="81"/>
    </row>
    <row r="50" customFormat="false" ht="15" hidden="false" customHeight="false" outlineLevel="0" collapsed="false">
      <c r="A50" s="72" t="s">
        <v>149</v>
      </c>
      <c r="B50" s="72"/>
      <c r="C50" s="72"/>
      <c r="D50" s="72"/>
      <c r="E50" s="72"/>
    </row>
    <row r="51" customFormat="false" ht="15" hidden="false" customHeight="false" outlineLevel="0" collapsed="false">
      <c r="A51" s="82"/>
      <c r="B51" s="82"/>
      <c r="C51" s="82"/>
      <c r="D51" s="82"/>
      <c r="E51" s="82"/>
    </row>
    <row r="52" customFormat="false" ht="30" hidden="false" customHeight="true" outlineLevel="0" collapsed="false">
      <c r="A52" s="83" t="s">
        <v>150</v>
      </c>
      <c r="B52" s="84"/>
      <c r="C52" s="85"/>
    </row>
    <row r="55" customFormat="false" ht="30" hidden="false" customHeight="false" outlineLevel="0" collapsed="false">
      <c r="A55" s="69" t="s">
        <v>151</v>
      </c>
      <c r="B55" s="69" t="s">
        <v>152</v>
      </c>
      <c r="C55" s="69" t="s">
        <v>153</v>
      </c>
      <c r="D55" s="86" t="s">
        <v>154</v>
      </c>
      <c r="E55" s="86" t="s">
        <v>155</v>
      </c>
    </row>
    <row r="56" customFormat="false" ht="15" hidden="false" customHeight="false" outlineLevel="0" collapsed="false">
      <c r="A56" s="69"/>
      <c r="B56" s="87" t="n">
        <v>2</v>
      </c>
      <c r="C56" s="87" t="n">
        <v>22</v>
      </c>
      <c r="D56" s="87"/>
      <c r="E56" s="88" t="n">
        <f aca="false">B56*C56*D56</f>
        <v>0</v>
      </c>
    </row>
    <row r="57" customFormat="false" ht="15" hidden="false" customHeight="false" outlineLevel="0" collapsed="false">
      <c r="A57" s="69" t="s">
        <v>156</v>
      </c>
      <c r="B57" s="69"/>
      <c r="C57" s="69"/>
      <c r="D57" s="69"/>
      <c r="E57" s="89" t="n">
        <f aca="false">B52*6%</f>
        <v>0</v>
      </c>
    </row>
    <row r="58" customFormat="false" ht="15" hidden="false" customHeight="false" outlineLevel="0" collapsed="false">
      <c r="A58" s="69" t="s">
        <v>157</v>
      </c>
      <c r="B58" s="69"/>
      <c r="C58" s="69"/>
      <c r="D58" s="69"/>
      <c r="E58" s="88" t="n">
        <f aca="false">E56-E57</f>
        <v>0</v>
      </c>
    </row>
    <row r="61" customFormat="false" ht="30" hidden="false" customHeight="true" outlineLevel="0" collapsed="false">
      <c r="A61" s="86" t="s">
        <v>158</v>
      </c>
      <c r="B61" s="69" t="s">
        <v>159</v>
      </c>
      <c r="C61" s="86" t="s">
        <v>160</v>
      </c>
      <c r="D61" s="86" t="s">
        <v>161</v>
      </c>
      <c r="E61" s="86" t="s">
        <v>162</v>
      </c>
    </row>
    <row r="62" customFormat="false" ht="15" hidden="false" customHeight="false" outlineLevel="0" collapsed="false">
      <c r="A62" s="86"/>
      <c r="B62" s="87" t="n">
        <v>22</v>
      </c>
      <c r="C62" s="88"/>
      <c r="D62" s="88"/>
      <c r="E62" s="88" t="n">
        <f aca="false">D62*10%</f>
        <v>0</v>
      </c>
    </row>
    <row r="63" customFormat="false" ht="15" hidden="false" customHeight="false" outlineLevel="0" collapsed="false">
      <c r="A63" s="86"/>
      <c r="B63" s="69" t="s">
        <v>163</v>
      </c>
      <c r="C63" s="69"/>
      <c r="D63" s="69"/>
      <c r="E63" s="88" t="n">
        <f aca="false">D62-E62</f>
        <v>0</v>
      </c>
    </row>
  </sheetData>
  <mergeCells count="38">
    <mergeCell ref="A1:E1"/>
    <mergeCell ref="A3:B3"/>
    <mergeCell ref="A11:B11"/>
    <mergeCell ref="A12:B12"/>
    <mergeCell ref="A13:B13"/>
    <mergeCell ref="A16:E16"/>
    <mergeCell ref="A17:E17"/>
    <mergeCell ref="A18:E18"/>
    <mergeCell ref="A20:E20"/>
    <mergeCell ref="A21:E21"/>
    <mergeCell ref="A22:E22"/>
    <mergeCell ref="A23:E23"/>
    <mergeCell ref="A25:E25"/>
    <mergeCell ref="A26:E26"/>
    <mergeCell ref="A27:E27"/>
    <mergeCell ref="A29:E29"/>
    <mergeCell ref="A30:E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E40"/>
    <mergeCell ref="A41:D41"/>
    <mergeCell ref="A42:E42"/>
    <mergeCell ref="A44:E44"/>
    <mergeCell ref="A45:E45"/>
    <mergeCell ref="A46:D46"/>
    <mergeCell ref="A50:E50"/>
    <mergeCell ref="A55:A56"/>
    <mergeCell ref="A57:D57"/>
    <mergeCell ref="A58:D58"/>
    <mergeCell ref="A61:A63"/>
    <mergeCell ref="B63:D63"/>
  </mergeCells>
  <printOptions headings="false" gridLines="false" gridLinesSet="true" horizontalCentered="false" verticalCentered="false"/>
  <pageMargins left="0.511805555555555" right="0.511805555555555" top="0.7875" bottom="0.7875" header="0.511805555555555" footer="0.511805555555555"/>
  <pageSetup paperSize="9" scale="73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H61"/>
  <sheetViews>
    <sheetView showFormulas="false" showGridLines="true" showRowColHeaders="true" showZeros="true" rightToLeft="false" tabSelected="false" showOutlineSymbols="true" defaultGridColor="true" view="pageBreakPreview" topLeftCell="A46" colorId="64" zoomScale="80" zoomScaleNormal="110" zoomScalePageLayoutView="80" workbookViewId="0">
      <selection pane="topLeft" activeCell="F59" activeCellId="0" sqref="F59"/>
    </sheetView>
  </sheetViews>
  <sheetFormatPr defaultColWidth="8.6875" defaultRowHeight="15" zeroHeight="false" outlineLevelRow="0" outlineLevelCol="0"/>
  <cols>
    <col collapsed="false" customWidth="true" hidden="false" outlineLevel="0" max="2" min="2" style="0" width="58.12"/>
    <col collapsed="false" customWidth="true" hidden="false" outlineLevel="0" max="3" min="3" style="0" width="12.57"/>
    <col collapsed="false" customWidth="true" hidden="false" outlineLevel="0" max="4" min="4" style="0" width="12.29"/>
    <col collapsed="false" customWidth="true" hidden="false" outlineLevel="0" max="5" min="5" style="0" width="16.87"/>
    <col collapsed="false" customWidth="true" hidden="false" outlineLevel="0" max="6" min="6" style="0" width="16"/>
  </cols>
  <sheetData>
    <row r="1" customFormat="false" ht="15" hidden="false" customHeight="true" outlineLevel="0" collapsed="false">
      <c r="A1" s="90" t="s">
        <v>164</v>
      </c>
      <c r="B1" s="90"/>
      <c r="C1" s="90"/>
      <c r="D1" s="90"/>
      <c r="E1" s="90"/>
      <c r="F1" s="90"/>
    </row>
    <row r="2" customFormat="false" ht="15" hidden="false" customHeight="false" outlineLevel="0" collapsed="false">
      <c r="A2" s="90"/>
      <c r="B2" s="90"/>
      <c r="C2" s="90"/>
      <c r="D2" s="90"/>
      <c r="E2" s="90"/>
      <c r="F2" s="90"/>
    </row>
    <row r="3" customFormat="false" ht="15" hidden="false" customHeight="false" outlineLevel="0" collapsed="false">
      <c r="A3" s="69" t="s">
        <v>165</v>
      </c>
      <c r="B3" s="69"/>
      <c r="C3" s="69"/>
      <c r="D3" s="69"/>
      <c r="E3" s="69"/>
      <c r="F3" s="69"/>
    </row>
    <row r="4" customFormat="false" ht="17.9" hidden="false" customHeight="false" outlineLevel="0" collapsed="false">
      <c r="A4" s="91" t="s">
        <v>166</v>
      </c>
      <c r="B4" s="91" t="s">
        <v>167</v>
      </c>
      <c r="C4" s="91" t="s">
        <v>168</v>
      </c>
      <c r="D4" s="92" t="s">
        <v>169</v>
      </c>
      <c r="E4" s="92" t="s">
        <v>170</v>
      </c>
      <c r="F4" s="92" t="s">
        <v>171</v>
      </c>
    </row>
    <row r="5" customFormat="false" ht="13.8" hidden="false" customHeight="false" outlineLevel="0" collapsed="false">
      <c r="A5" s="93" t="n">
        <v>1</v>
      </c>
      <c r="B5" s="94" t="s">
        <v>172</v>
      </c>
      <c r="C5" s="95" t="s">
        <v>173</v>
      </c>
      <c r="D5" s="96" t="n">
        <v>22</v>
      </c>
      <c r="E5" s="88"/>
      <c r="F5" s="88" t="n">
        <f aca="false">(D5*E5)</f>
        <v>0</v>
      </c>
      <c r="G5" s="97"/>
      <c r="H5" s="98"/>
    </row>
    <row r="6" customFormat="false" ht="13.8" hidden="false" customHeight="false" outlineLevel="0" collapsed="false">
      <c r="A6" s="93" t="n">
        <v>2</v>
      </c>
      <c r="B6" s="94" t="s">
        <v>174</v>
      </c>
      <c r="C6" s="95" t="s">
        <v>175</v>
      </c>
      <c r="D6" s="96" t="n">
        <v>5</v>
      </c>
      <c r="E6" s="88"/>
      <c r="F6" s="88" t="n">
        <f aca="false">(D6*E6)</f>
        <v>0</v>
      </c>
      <c r="H6" s="98"/>
    </row>
    <row r="7" customFormat="false" ht="13.8" hidden="false" customHeight="false" outlineLevel="0" collapsed="false">
      <c r="A7" s="93" t="n">
        <v>3</v>
      </c>
      <c r="B7" s="94" t="s">
        <v>176</v>
      </c>
      <c r="C7" s="95" t="s">
        <v>173</v>
      </c>
      <c r="D7" s="96" t="n">
        <v>3</v>
      </c>
      <c r="E7" s="88"/>
      <c r="F7" s="88" t="n">
        <f aca="false">(D7*E7)</f>
        <v>0</v>
      </c>
      <c r="H7" s="98"/>
    </row>
    <row r="8" customFormat="false" ht="13.8" hidden="false" customHeight="false" outlineLevel="0" collapsed="false">
      <c r="A8" s="93" t="n">
        <v>4</v>
      </c>
      <c r="B8" s="94" t="s">
        <v>177</v>
      </c>
      <c r="C8" s="95" t="s">
        <v>173</v>
      </c>
      <c r="D8" s="96" t="n">
        <v>2</v>
      </c>
      <c r="E8" s="88"/>
      <c r="F8" s="88" t="n">
        <f aca="false">(D8*E8)</f>
        <v>0</v>
      </c>
      <c r="H8" s="98"/>
    </row>
    <row r="9" customFormat="false" ht="13.8" hidden="false" customHeight="false" outlineLevel="0" collapsed="false">
      <c r="A9" s="93" t="n">
        <v>5</v>
      </c>
      <c r="B9" s="94" t="s">
        <v>178</v>
      </c>
      <c r="C9" s="95" t="s">
        <v>173</v>
      </c>
      <c r="D9" s="96" t="n">
        <v>2</v>
      </c>
      <c r="E9" s="88"/>
      <c r="F9" s="88" t="n">
        <f aca="false">(D9*E9)</f>
        <v>0</v>
      </c>
      <c r="H9" s="98"/>
    </row>
    <row r="10" customFormat="false" ht="13.8" hidden="false" customHeight="false" outlineLevel="0" collapsed="false">
      <c r="A10" s="93" t="n">
        <v>6</v>
      </c>
      <c r="B10" s="94" t="s">
        <v>179</v>
      </c>
      <c r="C10" s="95" t="s">
        <v>173</v>
      </c>
      <c r="D10" s="96" t="n">
        <v>20</v>
      </c>
      <c r="E10" s="88"/>
      <c r="F10" s="88" t="n">
        <f aca="false">(D10*E10)</f>
        <v>0</v>
      </c>
      <c r="H10" s="98"/>
    </row>
    <row r="11" customFormat="false" ht="13.8" hidden="false" customHeight="false" outlineLevel="0" collapsed="false">
      <c r="A11" s="93" t="n">
        <v>7</v>
      </c>
      <c r="B11" s="94" t="s">
        <v>180</v>
      </c>
      <c r="C11" s="95" t="s">
        <v>181</v>
      </c>
      <c r="D11" s="96" t="n">
        <v>28</v>
      </c>
      <c r="E11" s="88"/>
      <c r="F11" s="88" t="n">
        <f aca="false">(D11*E11)</f>
        <v>0</v>
      </c>
      <c r="H11" s="98"/>
    </row>
    <row r="12" customFormat="false" ht="13.8" hidden="false" customHeight="false" outlineLevel="0" collapsed="false">
      <c r="A12" s="93" t="n">
        <v>8</v>
      </c>
      <c r="B12" s="94" t="s">
        <v>182</v>
      </c>
      <c r="C12" s="95" t="s">
        <v>173</v>
      </c>
      <c r="D12" s="96" t="n">
        <v>7</v>
      </c>
      <c r="E12" s="88"/>
      <c r="F12" s="88" t="n">
        <f aca="false">(D12*E12)</f>
        <v>0</v>
      </c>
      <c r="H12" s="98"/>
    </row>
    <row r="13" customFormat="false" ht="13.8" hidden="false" customHeight="false" outlineLevel="0" collapsed="false">
      <c r="A13" s="93" t="n">
        <v>9</v>
      </c>
      <c r="B13" s="94" t="s">
        <v>183</v>
      </c>
      <c r="C13" s="95" t="s">
        <v>181</v>
      </c>
      <c r="D13" s="96" t="n">
        <v>28</v>
      </c>
      <c r="E13" s="88"/>
      <c r="F13" s="88" t="n">
        <f aca="false">(D13*E13)</f>
        <v>0</v>
      </c>
      <c r="H13" s="98"/>
    </row>
    <row r="14" customFormat="false" ht="13.8" hidden="false" customHeight="false" outlineLevel="0" collapsed="false">
      <c r="A14" s="93" t="n">
        <v>10</v>
      </c>
      <c r="B14" s="94" t="s">
        <v>184</v>
      </c>
      <c r="C14" s="95" t="s">
        <v>181</v>
      </c>
      <c r="D14" s="96" t="n">
        <v>28</v>
      </c>
      <c r="E14" s="88"/>
      <c r="F14" s="88" t="n">
        <f aca="false">(D14*E14)</f>
        <v>0</v>
      </c>
      <c r="H14" s="98"/>
    </row>
    <row r="15" customFormat="false" ht="13.8" hidden="false" customHeight="false" outlineLevel="0" collapsed="false">
      <c r="A15" s="93" t="n">
        <v>11</v>
      </c>
      <c r="B15" s="94" t="s">
        <v>185</v>
      </c>
      <c r="C15" s="95" t="s">
        <v>181</v>
      </c>
      <c r="D15" s="96" t="n">
        <v>28</v>
      </c>
      <c r="E15" s="88"/>
      <c r="F15" s="88" t="n">
        <f aca="false">(D15*E15)</f>
        <v>0</v>
      </c>
      <c r="H15" s="98"/>
    </row>
    <row r="16" customFormat="false" ht="13.8" hidden="false" customHeight="false" outlineLevel="0" collapsed="false">
      <c r="A16" s="93" t="n">
        <v>12</v>
      </c>
      <c r="B16" s="94" t="s">
        <v>186</v>
      </c>
      <c r="C16" s="95" t="s">
        <v>181</v>
      </c>
      <c r="D16" s="96" t="n">
        <v>10</v>
      </c>
      <c r="E16" s="88"/>
      <c r="F16" s="88" t="n">
        <f aca="false">(D16*E16)</f>
        <v>0</v>
      </c>
      <c r="H16" s="98"/>
    </row>
    <row r="17" customFormat="false" ht="13.8" hidden="false" customHeight="false" outlineLevel="0" collapsed="false">
      <c r="A17" s="93" t="n">
        <v>13</v>
      </c>
      <c r="B17" s="94" t="s">
        <v>187</v>
      </c>
      <c r="C17" s="95" t="s">
        <v>181</v>
      </c>
      <c r="D17" s="96" t="n">
        <v>10</v>
      </c>
      <c r="E17" s="88"/>
      <c r="F17" s="88" t="n">
        <f aca="false">(D17*E17)</f>
        <v>0</v>
      </c>
      <c r="H17" s="98"/>
    </row>
    <row r="18" customFormat="false" ht="13.8" hidden="false" customHeight="false" outlineLevel="0" collapsed="false">
      <c r="A18" s="93" t="n">
        <v>14</v>
      </c>
      <c r="B18" s="94" t="s">
        <v>188</v>
      </c>
      <c r="C18" s="95" t="s">
        <v>181</v>
      </c>
      <c r="D18" s="96" t="n">
        <v>28</v>
      </c>
      <c r="E18" s="88"/>
      <c r="F18" s="88" t="n">
        <f aca="false">(D18*E18)</f>
        <v>0</v>
      </c>
      <c r="H18" s="98"/>
    </row>
    <row r="19" customFormat="false" ht="13.8" hidden="false" customHeight="false" outlineLevel="0" collapsed="false">
      <c r="A19" s="93" t="n">
        <v>15</v>
      </c>
      <c r="B19" s="94" t="s">
        <v>189</v>
      </c>
      <c r="C19" s="95" t="s">
        <v>181</v>
      </c>
      <c r="D19" s="96" t="n">
        <v>70</v>
      </c>
      <c r="E19" s="88"/>
      <c r="F19" s="88" t="n">
        <f aca="false">(D19*E19)</f>
        <v>0</v>
      </c>
      <c r="H19" s="98"/>
    </row>
    <row r="20" customFormat="false" ht="13.8" hidden="false" customHeight="false" outlineLevel="0" collapsed="false">
      <c r="A20" s="93" t="n">
        <v>16</v>
      </c>
      <c r="B20" s="94" t="s">
        <v>190</v>
      </c>
      <c r="C20" s="95" t="s">
        <v>191</v>
      </c>
      <c r="D20" s="96" t="n">
        <v>140</v>
      </c>
      <c r="E20" s="88"/>
      <c r="F20" s="88" t="n">
        <f aca="false">(D20*E20)</f>
        <v>0</v>
      </c>
      <c r="H20" s="98"/>
    </row>
    <row r="21" customFormat="false" ht="13.8" hidden="false" customHeight="false" outlineLevel="0" collapsed="false">
      <c r="A21" s="93" t="n">
        <v>17</v>
      </c>
      <c r="B21" s="94" t="s">
        <v>192</v>
      </c>
      <c r="C21" s="95" t="s">
        <v>181</v>
      </c>
      <c r="D21" s="96" t="n">
        <v>20</v>
      </c>
      <c r="E21" s="88"/>
      <c r="F21" s="88" t="n">
        <f aca="false">(D21*E21)</f>
        <v>0</v>
      </c>
      <c r="H21" s="98"/>
    </row>
    <row r="22" customFormat="false" ht="13.8" hidden="false" customHeight="false" outlineLevel="0" collapsed="false">
      <c r="A22" s="93" t="n">
        <v>18</v>
      </c>
      <c r="B22" s="94" t="s">
        <v>193</v>
      </c>
      <c r="C22" s="95" t="s">
        <v>173</v>
      </c>
      <c r="D22" s="96" t="n">
        <v>14</v>
      </c>
      <c r="E22" s="88"/>
      <c r="F22" s="88" t="n">
        <f aca="false">(D22*E22)</f>
        <v>0</v>
      </c>
      <c r="H22" s="98"/>
    </row>
    <row r="23" customFormat="false" ht="13.8" hidden="false" customHeight="false" outlineLevel="0" collapsed="false">
      <c r="A23" s="93" t="n">
        <v>19</v>
      </c>
      <c r="B23" s="94" t="s">
        <v>194</v>
      </c>
      <c r="C23" s="95" t="s">
        <v>181</v>
      </c>
      <c r="D23" s="96" t="n">
        <v>10</v>
      </c>
      <c r="E23" s="88"/>
      <c r="F23" s="88" t="n">
        <f aca="false">(D23*E23)</f>
        <v>0</v>
      </c>
      <c r="H23" s="98"/>
    </row>
    <row r="24" customFormat="false" ht="13.8" hidden="false" customHeight="false" outlineLevel="0" collapsed="false">
      <c r="A24" s="93" t="n">
        <v>20</v>
      </c>
      <c r="B24" s="94" t="s">
        <v>195</v>
      </c>
      <c r="C24" s="95" t="s">
        <v>181</v>
      </c>
      <c r="D24" s="96" t="n">
        <v>6</v>
      </c>
      <c r="E24" s="88"/>
      <c r="F24" s="88" t="n">
        <f aca="false">(D24*E24)</f>
        <v>0</v>
      </c>
      <c r="H24" s="98"/>
    </row>
    <row r="25" customFormat="false" ht="13.8" hidden="false" customHeight="false" outlineLevel="0" collapsed="false">
      <c r="A25" s="93" t="n">
        <v>21</v>
      </c>
      <c r="B25" s="94" t="s">
        <v>196</v>
      </c>
      <c r="C25" s="95" t="s">
        <v>181</v>
      </c>
      <c r="D25" s="96" t="n">
        <v>10</v>
      </c>
      <c r="E25" s="88"/>
      <c r="F25" s="88" t="n">
        <f aca="false">(D25*E25)</f>
        <v>0</v>
      </c>
      <c r="H25" s="98"/>
    </row>
    <row r="26" customFormat="false" ht="13.8" hidden="false" customHeight="false" outlineLevel="0" collapsed="false">
      <c r="A26" s="93" t="n">
        <v>22</v>
      </c>
      <c r="B26" s="99" t="s">
        <v>197</v>
      </c>
      <c r="C26" s="100" t="s">
        <v>181</v>
      </c>
      <c r="D26" s="101" t="n">
        <v>5</v>
      </c>
      <c r="E26" s="88"/>
      <c r="F26" s="88" t="n">
        <f aca="false">(D26*E26)</f>
        <v>0</v>
      </c>
      <c r="H26" s="98"/>
    </row>
    <row r="27" customFormat="false" ht="13.8" hidden="false" customHeight="false" outlineLevel="0" collapsed="false">
      <c r="A27" s="93" t="n">
        <v>23</v>
      </c>
      <c r="B27" s="99" t="s">
        <v>198</v>
      </c>
      <c r="C27" s="100" t="s">
        <v>181</v>
      </c>
      <c r="D27" s="101" t="n">
        <v>4</v>
      </c>
      <c r="E27" s="88"/>
      <c r="F27" s="88" t="n">
        <f aca="false">(D27*E27)</f>
        <v>0</v>
      </c>
      <c r="H27" s="98"/>
    </row>
    <row r="28" customFormat="false" ht="13.8" hidden="false" customHeight="false" outlineLevel="0" collapsed="false">
      <c r="A28" s="93" t="n">
        <v>24</v>
      </c>
      <c r="B28" s="94" t="s">
        <v>199</v>
      </c>
      <c r="C28" s="95" t="s">
        <v>181</v>
      </c>
      <c r="D28" s="96" t="n">
        <v>5</v>
      </c>
      <c r="E28" s="88"/>
      <c r="F28" s="88" t="n">
        <f aca="false">(D28*E28)</f>
        <v>0</v>
      </c>
      <c r="H28" s="98"/>
    </row>
    <row r="29" customFormat="false" ht="13.8" hidden="false" customHeight="false" outlineLevel="0" collapsed="false">
      <c r="A29" s="102"/>
      <c r="B29" s="103"/>
      <c r="C29" s="104"/>
      <c r="D29" s="68"/>
      <c r="E29" s="88"/>
      <c r="F29" s="88"/>
      <c r="H29" s="98"/>
    </row>
    <row r="30" customFormat="false" ht="13.8" hidden="false" customHeight="false" outlineLevel="0" collapsed="false">
      <c r="A30" s="102"/>
      <c r="B30" s="103"/>
      <c r="C30" s="104"/>
      <c r="D30" s="68"/>
      <c r="E30" s="88"/>
      <c r="F30" s="88"/>
      <c r="H30" s="98"/>
    </row>
    <row r="31" customFormat="false" ht="13.8" hidden="false" customHeight="false" outlineLevel="0" collapsed="false">
      <c r="A31" s="69" t="s">
        <v>200</v>
      </c>
      <c r="B31" s="69"/>
      <c r="C31" s="69"/>
      <c r="D31" s="69"/>
      <c r="E31" s="69"/>
      <c r="F31" s="88" t="n">
        <f aca="false">SUM(F5:F21)</f>
        <v>0</v>
      </c>
    </row>
    <row r="32" customFormat="false" ht="13.8" hidden="false" customHeight="false" outlineLevel="0" collapsed="false">
      <c r="A32" s="105" t="s">
        <v>201</v>
      </c>
      <c r="B32" s="105"/>
      <c r="C32" s="105"/>
      <c r="D32" s="105"/>
      <c r="E32" s="105"/>
      <c r="F32" s="106" t="n">
        <f aca="false">F31/PRODUTIVIDADES!B14</f>
        <v>0</v>
      </c>
    </row>
    <row r="33" customFormat="false" ht="13.8" hidden="false" customHeight="false" outlineLevel="0" collapsed="false">
      <c r="A33" s="107"/>
      <c r="B33" s="107"/>
      <c r="C33" s="107"/>
      <c r="D33" s="107"/>
      <c r="E33" s="107"/>
    </row>
    <row r="34" customFormat="false" ht="13.8" hidden="false" customHeight="false" outlineLevel="0" collapsed="false"/>
    <row r="35" customFormat="false" ht="13.8" hidden="false" customHeight="false" outlineLevel="0" collapsed="false">
      <c r="A35" s="69" t="s">
        <v>202</v>
      </c>
      <c r="B35" s="69"/>
      <c r="C35" s="69"/>
      <c r="D35" s="69"/>
      <c r="E35" s="69"/>
      <c r="F35" s="69"/>
    </row>
    <row r="36" customFormat="false" ht="17.9" hidden="false" customHeight="false" outlineLevel="0" collapsed="false">
      <c r="A36" s="91" t="s">
        <v>166</v>
      </c>
      <c r="B36" s="91" t="s">
        <v>167</v>
      </c>
      <c r="C36" s="91" t="s">
        <v>168</v>
      </c>
      <c r="D36" s="91" t="s">
        <v>203</v>
      </c>
      <c r="E36" s="92" t="s">
        <v>170</v>
      </c>
      <c r="F36" s="91" t="s">
        <v>204</v>
      </c>
    </row>
    <row r="37" customFormat="false" ht="13.8" hidden="false" customHeight="false" outlineLevel="0" collapsed="false">
      <c r="A37" s="87" t="n">
        <v>1</v>
      </c>
      <c r="B37" s="108" t="s">
        <v>205</v>
      </c>
      <c r="C37" s="104" t="s">
        <v>181</v>
      </c>
      <c r="D37" s="96" t="n">
        <v>25</v>
      </c>
      <c r="E37" s="88"/>
      <c r="F37" s="88" t="n">
        <f aca="false">D37*E37</f>
        <v>0</v>
      </c>
    </row>
    <row r="38" customFormat="false" ht="13.8" hidden="false" customHeight="false" outlineLevel="0" collapsed="false">
      <c r="A38" s="87" t="n">
        <v>2</v>
      </c>
      <c r="B38" s="108" t="s">
        <v>206</v>
      </c>
      <c r="C38" s="104" t="s">
        <v>181</v>
      </c>
      <c r="D38" s="96" t="n">
        <v>15</v>
      </c>
      <c r="E38" s="88"/>
      <c r="F38" s="88" t="n">
        <f aca="false">D38*E38</f>
        <v>0</v>
      </c>
    </row>
    <row r="39" customFormat="false" ht="13.8" hidden="false" customHeight="false" outlineLevel="0" collapsed="false">
      <c r="A39" s="87" t="n">
        <v>3</v>
      </c>
      <c r="B39" s="108" t="s">
        <v>207</v>
      </c>
      <c r="C39" s="104" t="s">
        <v>181</v>
      </c>
      <c r="D39" s="96" t="n">
        <v>10</v>
      </c>
      <c r="E39" s="88"/>
      <c r="F39" s="88" t="n">
        <f aca="false">D39*E39</f>
        <v>0</v>
      </c>
    </row>
    <row r="40" customFormat="false" ht="13.8" hidden="false" customHeight="false" outlineLevel="0" collapsed="false">
      <c r="A40" s="87" t="n">
        <v>4</v>
      </c>
      <c r="B40" s="108" t="s">
        <v>208</v>
      </c>
      <c r="C40" s="104" t="s">
        <v>181</v>
      </c>
      <c r="D40" s="96" t="n">
        <v>7</v>
      </c>
      <c r="E40" s="88"/>
      <c r="F40" s="88" t="n">
        <f aca="false">D40*E40</f>
        <v>0</v>
      </c>
    </row>
    <row r="41" customFormat="false" ht="13.8" hidden="false" customHeight="false" outlineLevel="0" collapsed="false">
      <c r="A41" s="87" t="n">
        <v>5</v>
      </c>
      <c r="B41" s="108" t="s">
        <v>209</v>
      </c>
      <c r="C41" s="104" t="s">
        <v>181</v>
      </c>
      <c r="D41" s="96" t="n">
        <v>14</v>
      </c>
      <c r="E41" s="88"/>
      <c r="F41" s="88" t="n">
        <f aca="false">D41*E41</f>
        <v>0</v>
      </c>
    </row>
    <row r="42" customFormat="false" ht="13.8" hidden="false" customHeight="false" outlineLevel="0" collapsed="false">
      <c r="A42" s="87" t="n">
        <v>6</v>
      </c>
      <c r="B42" s="108" t="s">
        <v>210</v>
      </c>
      <c r="C42" s="104" t="s">
        <v>181</v>
      </c>
      <c r="D42" s="96" t="n">
        <v>14</v>
      </c>
      <c r="E42" s="88"/>
      <c r="F42" s="88" t="n">
        <f aca="false">D42*E42</f>
        <v>0</v>
      </c>
    </row>
    <row r="43" customFormat="false" ht="13.8" hidden="false" customHeight="false" outlineLevel="0" collapsed="false">
      <c r="A43" s="87" t="n">
        <v>7</v>
      </c>
      <c r="B43" s="108" t="s">
        <v>211</v>
      </c>
      <c r="C43" s="104" t="s">
        <v>181</v>
      </c>
      <c r="D43" s="96" t="n">
        <v>14</v>
      </c>
      <c r="E43" s="88"/>
      <c r="F43" s="88" t="n">
        <f aca="false">D43*E43</f>
        <v>0</v>
      </c>
    </row>
    <row r="44" customFormat="false" ht="13.8" hidden="false" customHeight="false" outlineLevel="0" collapsed="false">
      <c r="A44" s="87" t="n">
        <v>8</v>
      </c>
      <c r="B44" s="108" t="s">
        <v>212</v>
      </c>
      <c r="C44" s="104" t="s">
        <v>181</v>
      </c>
      <c r="D44" s="96" t="n">
        <v>20</v>
      </c>
      <c r="E44" s="88"/>
      <c r="F44" s="88" t="n">
        <f aca="false">D44*E44</f>
        <v>0</v>
      </c>
    </row>
    <row r="45" customFormat="false" ht="13.8" hidden="false" customHeight="false" outlineLevel="0" collapsed="false">
      <c r="A45" s="87" t="n">
        <v>9</v>
      </c>
      <c r="B45" s="108" t="s">
        <v>213</v>
      </c>
      <c r="C45" s="104" t="s">
        <v>181</v>
      </c>
      <c r="D45" s="96" t="n">
        <v>20</v>
      </c>
      <c r="E45" s="88"/>
      <c r="F45" s="88" t="n">
        <f aca="false">D45*E45</f>
        <v>0</v>
      </c>
    </row>
    <row r="46" customFormat="false" ht="15" hidden="false" customHeight="false" outlineLevel="0" collapsed="false">
      <c r="A46" s="69" t="s">
        <v>214</v>
      </c>
      <c r="B46" s="69"/>
      <c r="C46" s="69"/>
      <c r="D46" s="69"/>
      <c r="E46" s="69"/>
      <c r="F46" s="88" t="n">
        <f aca="false">SUM(F37:F45)</f>
        <v>0</v>
      </c>
    </row>
    <row r="47" customFormat="false" ht="15" hidden="false" customHeight="false" outlineLevel="0" collapsed="false">
      <c r="A47" s="69" t="s">
        <v>215</v>
      </c>
      <c r="B47" s="69"/>
      <c r="C47" s="69"/>
      <c r="D47" s="69"/>
      <c r="E47" s="69"/>
      <c r="F47" s="88" t="n">
        <f aca="false">F46/12</f>
        <v>0</v>
      </c>
    </row>
    <row r="48" customFormat="false" ht="15" hidden="false" customHeight="false" outlineLevel="0" collapsed="false">
      <c r="A48" s="109" t="s">
        <v>216</v>
      </c>
      <c r="B48" s="109"/>
      <c r="C48" s="109"/>
      <c r="D48" s="109"/>
      <c r="E48" s="109"/>
      <c r="F48" s="106" t="n">
        <f aca="false">F47/PRODUTIVIDADES!B14</f>
        <v>0</v>
      </c>
    </row>
    <row r="51" customFormat="false" ht="15" hidden="false" customHeight="true" outlineLevel="0" collapsed="false">
      <c r="A51" s="110" t="s">
        <v>217</v>
      </c>
      <c r="B51" s="110"/>
      <c r="C51" s="110"/>
      <c r="D51" s="110"/>
      <c r="E51" s="110"/>
      <c r="F51" s="110"/>
    </row>
    <row r="52" customFormat="false" ht="15" hidden="false" customHeight="false" outlineLevel="0" collapsed="false">
      <c r="A52" s="111" t="s">
        <v>166</v>
      </c>
      <c r="B52" s="111" t="s">
        <v>167</v>
      </c>
      <c r="C52" s="111" t="s">
        <v>168</v>
      </c>
      <c r="D52" s="111" t="s">
        <v>203</v>
      </c>
      <c r="E52" s="111" t="s">
        <v>160</v>
      </c>
      <c r="F52" s="111" t="s">
        <v>218</v>
      </c>
    </row>
    <row r="53" customFormat="false" ht="13.8" hidden="false" customHeight="false" outlineLevel="0" collapsed="false">
      <c r="A53" s="87" t="n">
        <v>1</v>
      </c>
      <c r="B53" s="112" t="s">
        <v>219</v>
      </c>
      <c r="C53" s="113" t="s">
        <v>220</v>
      </c>
      <c r="D53" s="87" t="n">
        <v>14</v>
      </c>
      <c r="E53" s="114"/>
      <c r="F53" s="114" t="n">
        <f aca="false">D53*E53</f>
        <v>0</v>
      </c>
    </row>
    <row r="54" customFormat="false" ht="13.8" hidden="false" customHeight="false" outlineLevel="0" collapsed="false">
      <c r="A54" s="87" t="n">
        <v>2</v>
      </c>
      <c r="B54" s="112" t="s">
        <v>221</v>
      </c>
      <c r="C54" s="113" t="s">
        <v>220</v>
      </c>
      <c r="D54" s="87" t="n">
        <v>14</v>
      </c>
      <c r="E54" s="114"/>
      <c r="F54" s="114" t="n">
        <f aca="false">D54*E54</f>
        <v>0</v>
      </c>
    </row>
    <row r="55" customFormat="false" ht="13.8" hidden="false" customHeight="false" outlineLevel="0" collapsed="false">
      <c r="A55" s="87" t="n">
        <v>4</v>
      </c>
      <c r="B55" s="112" t="s">
        <v>222</v>
      </c>
      <c r="C55" s="113" t="s">
        <v>220</v>
      </c>
      <c r="D55" s="87" t="n">
        <v>7</v>
      </c>
      <c r="E55" s="114"/>
      <c r="F55" s="114" t="n">
        <f aca="false">D55*E55</f>
        <v>0</v>
      </c>
    </row>
    <row r="56" customFormat="false" ht="13.8" hidden="false" customHeight="false" outlineLevel="0" collapsed="false">
      <c r="A56" s="87" t="n">
        <v>5</v>
      </c>
      <c r="B56" s="112" t="s">
        <v>223</v>
      </c>
      <c r="C56" s="113" t="s">
        <v>224</v>
      </c>
      <c r="D56" s="87" t="n">
        <v>14</v>
      </c>
      <c r="E56" s="114"/>
      <c r="F56" s="114" t="n">
        <f aca="false">D56*E56</f>
        <v>0</v>
      </c>
    </row>
    <row r="57" customFormat="false" ht="13.8" hidden="false" customHeight="false" outlineLevel="0" collapsed="false">
      <c r="A57" s="87" t="n">
        <v>6</v>
      </c>
      <c r="B57" s="112" t="s">
        <v>225</v>
      </c>
      <c r="C57" s="113" t="s">
        <v>224</v>
      </c>
      <c r="D57" s="87" t="n">
        <v>14</v>
      </c>
      <c r="E57" s="114"/>
      <c r="F57" s="114" t="n">
        <f aca="false">D57*E57</f>
        <v>0</v>
      </c>
    </row>
    <row r="58" customFormat="false" ht="13.8" hidden="false" customHeight="false" outlineLevel="0" collapsed="false">
      <c r="A58" s="87" t="n">
        <v>7</v>
      </c>
      <c r="B58" s="112" t="s">
        <v>226</v>
      </c>
      <c r="C58" s="113" t="s">
        <v>224</v>
      </c>
      <c r="D58" s="87" t="n">
        <v>7</v>
      </c>
      <c r="E58" s="114"/>
      <c r="F58" s="114" t="n">
        <f aca="false">D58*E58</f>
        <v>0</v>
      </c>
    </row>
    <row r="59" customFormat="false" ht="13.8" hidden="false" customHeight="false" outlineLevel="0" collapsed="false">
      <c r="A59" s="87" t="n">
        <v>8</v>
      </c>
      <c r="B59" s="112" t="s">
        <v>227</v>
      </c>
      <c r="C59" s="113" t="s">
        <v>220</v>
      </c>
      <c r="D59" s="87" t="n">
        <v>7</v>
      </c>
      <c r="E59" s="87"/>
      <c r="F59" s="114" t="n">
        <f aca="false">D59*E59</f>
        <v>0</v>
      </c>
    </row>
    <row r="60" customFormat="false" ht="15" hidden="false" customHeight="false" outlineLevel="0" collapsed="false">
      <c r="A60" s="69" t="s">
        <v>228</v>
      </c>
      <c r="B60" s="69"/>
      <c r="C60" s="69"/>
      <c r="D60" s="69"/>
      <c r="E60" s="69"/>
      <c r="F60" s="114" t="n">
        <f aca="false">SUM(F53:F59)</f>
        <v>0</v>
      </c>
    </row>
    <row r="61" customFormat="false" ht="15" hidden="false" customHeight="false" outlineLevel="0" collapsed="false">
      <c r="A61" s="68" t="s">
        <v>229</v>
      </c>
      <c r="B61" s="68"/>
      <c r="C61" s="68"/>
      <c r="D61" s="68"/>
      <c r="E61" s="68"/>
      <c r="F61" s="114" t="n">
        <f aca="false">F60/12</f>
        <v>0</v>
      </c>
    </row>
  </sheetData>
  <mergeCells count="11">
    <mergeCell ref="A1:F2"/>
    <mergeCell ref="A3:F3"/>
    <mergeCell ref="A31:E31"/>
    <mergeCell ref="A32:E32"/>
    <mergeCell ref="A35:F35"/>
    <mergeCell ref="A46:E46"/>
    <mergeCell ref="A47:E47"/>
    <mergeCell ref="A48:E48"/>
    <mergeCell ref="A51:F51"/>
    <mergeCell ref="A60:E60"/>
    <mergeCell ref="A61:E61"/>
  </mergeCells>
  <printOptions headings="false" gridLines="false" gridLinesSet="true" horizontalCentered="false" verticalCentered="false"/>
  <pageMargins left="0.511805555555555" right="0.511805555555555" top="0.7875" bottom="0.7875" header="0.511805555555555" footer="0.511805555555555"/>
  <pageSetup paperSize="9" scale="92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1048576"/>
  <sheetViews>
    <sheetView showFormulas="false" showGridLines="true" showRowColHeaders="true" showZeros="true" rightToLeft="false" tabSelected="false" showOutlineSymbols="true" defaultGridColor="true" view="pageBreakPreview" topLeftCell="A1" colorId="64" zoomScale="80" zoomScaleNormal="110" zoomScalePageLayoutView="80" workbookViewId="0">
      <selection pane="topLeft" activeCell="B14" activeCellId="0" sqref="B14"/>
    </sheetView>
  </sheetViews>
  <sheetFormatPr defaultColWidth="8.6875" defaultRowHeight="13.8" zeroHeight="false" outlineLevelRow="0" outlineLevelCol="0"/>
  <cols>
    <col collapsed="false" customWidth="true" hidden="false" outlineLevel="0" max="1" min="1" style="0" width="27.85"/>
    <col collapsed="false" customWidth="true" hidden="false" outlineLevel="0" max="2" min="2" style="0" width="19.57"/>
    <col collapsed="false" customWidth="true" hidden="false" outlineLevel="0" max="3" min="3" style="0" width="19.99"/>
    <col collapsed="false" customWidth="true" hidden="false" outlineLevel="0" max="4" min="4" style="0" width="23.01"/>
    <col collapsed="false" customWidth="true" hidden="false" outlineLevel="0" max="8" min="8" style="0" width="15"/>
  </cols>
  <sheetData>
    <row r="1" customFormat="false" ht="13.8" hidden="false" customHeight="false" outlineLevel="0" collapsed="false">
      <c r="A1" s="67" t="s">
        <v>230</v>
      </c>
      <c r="B1" s="67"/>
      <c r="C1" s="67"/>
      <c r="D1" s="67"/>
    </row>
    <row r="2" customFormat="false" ht="38.25" hidden="false" customHeight="true" outlineLevel="0" collapsed="false">
      <c r="A2" s="115" t="s">
        <v>231</v>
      </c>
      <c r="B2" s="115"/>
      <c r="C2" s="115"/>
      <c r="D2" s="115"/>
    </row>
    <row r="4" customFormat="false" ht="23.85" hidden="false" customHeight="false" outlineLevel="0" collapsed="false">
      <c r="A4" s="67" t="s">
        <v>11</v>
      </c>
      <c r="B4" s="67"/>
      <c r="C4" s="67"/>
      <c r="D4" s="116" t="s">
        <v>12</v>
      </c>
    </row>
    <row r="5" customFormat="false" ht="15" hidden="false" customHeight="false" outlineLevel="0" collapsed="false">
      <c r="A5" s="117" t="s">
        <v>13</v>
      </c>
      <c r="B5" s="117"/>
      <c r="C5" s="117"/>
      <c r="D5" s="118" t="n">
        <v>1565.28</v>
      </c>
    </row>
    <row r="6" customFormat="false" ht="15" hidden="false" customHeight="false" outlineLevel="0" collapsed="false">
      <c r="A6" s="117" t="s">
        <v>14</v>
      </c>
      <c r="B6" s="117"/>
      <c r="C6" s="117"/>
      <c r="D6" s="118" t="n">
        <v>218.44</v>
      </c>
    </row>
    <row r="7" customFormat="false" ht="13.8" hidden="false" customHeight="false" outlineLevel="0" collapsed="false">
      <c r="A7" s="70"/>
      <c r="B7" s="70"/>
      <c r="C7" s="70"/>
      <c r="D7" s="119"/>
    </row>
    <row r="9" customFormat="false" ht="13.8" hidden="false" customHeight="false" outlineLevel="0" collapsed="false">
      <c r="A9" s="83" t="s">
        <v>232</v>
      </c>
      <c r="B9" s="83" t="s">
        <v>13</v>
      </c>
      <c r="C9" s="83" t="s">
        <v>14</v>
      </c>
    </row>
    <row r="10" customFormat="false" ht="13.5" hidden="false" customHeight="true" outlineLevel="0" collapsed="false">
      <c r="A10" s="120" t="s">
        <v>233</v>
      </c>
      <c r="B10" s="121" t="n">
        <v>6500</v>
      </c>
      <c r="C10" s="121" t="n">
        <v>640.83</v>
      </c>
      <c r="D10" s="119"/>
    </row>
    <row r="11" customFormat="false" ht="13.8" hidden="false" customHeight="false" outlineLevel="0" collapsed="false">
      <c r="A11" s="87" t="s">
        <v>234</v>
      </c>
      <c r="B11" s="121" t="n">
        <v>1565.28</v>
      </c>
      <c r="C11" s="121" t="n">
        <v>218.44</v>
      </c>
      <c r="D11" s="119"/>
    </row>
    <row r="12" customFormat="false" ht="13.8" hidden="false" customHeight="false" outlineLevel="0" collapsed="false">
      <c r="A12" s="87" t="s">
        <v>235</v>
      </c>
      <c r="B12" s="122" t="n">
        <f aca="false">B10/B11</f>
        <v>4.15261167331085</v>
      </c>
      <c r="C12" s="122" t="n">
        <f aca="false">C10/C11</f>
        <v>2.93366599523897</v>
      </c>
      <c r="D12" s="119"/>
    </row>
    <row r="13" customFormat="false" ht="13.8" hidden="false" customHeight="false" outlineLevel="0" collapsed="false">
      <c r="A13" s="87"/>
      <c r="B13" s="87"/>
      <c r="C13" s="87"/>
      <c r="D13" s="119"/>
    </row>
    <row r="14" customFormat="false" ht="13.8" hidden="false" customHeight="false" outlineLevel="0" collapsed="false">
      <c r="A14" s="123" t="s">
        <v>236</v>
      </c>
      <c r="B14" s="124" t="n">
        <v>7</v>
      </c>
      <c r="C14" s="87"/>
      <c r="D14" s="119"/>
    </row>
    <row r="16" customFormat="false" ht="15" hidden="false" customHeight="false" outlineLevel="0" collapsed="false">
      <c r="H16" s="125"/>
      <c r="J16" s="126"/>
    </row>
    <row r="17" customFormat="false" ht="15" hidden="false" customHeight="false" outlineLevel="0" collapsed="false">
      <c r="J17" s="126"/>
    </row>
    <row r="23" customFormat="false" ht="15" hidden="false" customHeight="false" outlineLevel="0" collapsed="false">
      <c r="G23" s="125"/>
      <c r="H23" s="126"/>
    </row>
    <row r="24" customFormat="false" ht="15" hidden="false" customHeight="false" outlineLevel="0" collapsed="false">
      <c r="G24" s="125"/>
      <c r="H24" s="126"/>
    </row>
    <row r="1048576" customFormat="false" ht="12.8" hidden="false" customHeight="false" outlineLevel="0" collapsed="false"/>
  </sheetData>
  <mergeCells count="6">
    <mergeCell ref="A1:D1"/>
    <mergeCell ref="A2:D2"/>
    <mergeCell ref="A4:C4"/>
    <mergeCell ref="A5:C5"/>
    <mergeCell ref="A6:C6"/>
    <mergeCell ref="A7:C7"/>
  </mergeCells>
  <printOptions headings="false" gridLines="false" gridLinesSet="true" horizontalCentered="false" verticalCentered="false"/>
  <pageMargins left="0.511805555555555" right="0.511805555555555" top="0.7875" bottom="0.7875" header="0.511805555555555" footer="0.51180555555555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114</TotalTime>
  <Application>LibreOffice/6.4.7.2$Linux_X86_64 LibreOffice_project/40$Build-2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2020-07-27T15:18:40Z</dcterms:created>
  <dc:creator>jaime</dc:creator>
  <dc:description/>
  <dc:language>pt-BR</dc:language>
  <cp:lastModifiedBy/>
  <cp:lastPrinted>2025-05-30T14:12:06Z</cp:lastPrinted>
  <dcterms:modified xsi:type="dcterms:W3CDTF">2025-05-30T14:11:50Z</dcterms:modified>
  <cp:revision>48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DocSecurity">
    <vt:i4>0</vt:i4>
  </property>
  <property fmtid="{D5CDD505-2E9C-101B-9397-08002B2CF9AE}" pid="4" name="HyperlinksChanged">
    <vt:bool>0</vt:bool>
  </property>
  <property fmtid="{D5CDD505-2E9C-101B-9397-08002B2CF9AE}" pid="5" name="LinksUpToDate">
    <vt:bool>0</vt:bool>
  </property>
  <property fmtid="{D5CDD505-2E9C-101B-9397-08002B2CF9AE}" pid="6" name="ScaleCrop">
    <vt:bool>0</vt:bool>
  </property>
  <property fmtid="{D5CDD505-2E9C-101B-9397-08002B2CF9AE}" pid="7" name="ShareDoc">
    <vt:bool>0</vt:bool>
  </property>
</Properties>
</file>